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na\Desktop\2026\I ketv\Finansinė\"/>
    </mc:Choice>
  </mc:AlternateContent>
  <xr:revisionPtr revIDLastSave="0" documentId="13_ncr:1_{EA890D9F-69ED-4817-A706-B1F4E13587AF}" xr6:coauthVersionLast="47" xr6:coauthVersionMax="47" xr10:uidLastSave="{00000000-0000-0000-0000-000000000000}"/>
  <bookViews>
    <workbookView xWindow="12645" yWindow="855" windowWidth="11265" windowHeight="153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R34" i="1" l="1"/>
  <c r="R24" i="1"/>
  <c r="R48" i="1"/>
  <c r="R45" i="1"/>
  <c r="R39" i="1"/>
  <c r="R31" i="1"/>
  <c r="R25" i="1"/>
  <c r="V34" i="1"/>
  <c r="V24" i="1" s="1"/>
  <c r="V48" i="1"/>
  <c r="V45" i="1"/>
  <c r="V39" i="1"/>
  <c r="V31" i="1"/>
  <c r="V25" i="1"/>
  <c r="R55" i="1" l="1"/>
  <c r="V55" i="1"/>
</calcChain>
</file>

<file path=xl/sharedStrings.xml><?xml version="1.0" encoding="utf-8"?>
<sst xmlns="http://schemas.openxmlformats.org/spreadsheetml/2006/main" count="94" uniqueCount="88">
  <si>
    <r>
      <rPr>
        <sz val="10"/>
        <color rgb="FF000000"/>
        <rFont val="Times New Roman"/>
        <family val="1"/>
        <charset val="186"/>
      </rPr>
      <t xml:space="preserve">26-ojo viešojo sektoriaus apskaitos ir finansinės atskaitomybės standarto „Fondų finansinių ataskaitų rinkinys“
</t>
    </r>
    <r>
      <rPr>
        <sz val="10"/>
        <color rgb="FF000000"/>
        <rFont val="Times New Roman"/>
        <family val="1"/>
        <charset val="186"/>
      </rPr>
      <t>4 priedas</t>
    </r>
  </si>
  <si>
    <t>(Iždo finansinių ataskaitų rinkinio forma)</t>
  </si>
  <si>
    <t>(iždo pavadinimas)</t>
  </si>
  <si>
    <t>188771865, Vasario 16-osios g. 62, Šiauliai</t>
  </si>
  <si>
    <t>(viešojo sektoriaus subjekto, parengusio iždo finansinių ataskaitų rinkinį, juridinio asmens kodas, adresas)</t>
  </si>
  <si>
    <t>VEIKLOS REZULTATŲ ATASKAITA</t>
  </si>
  <si>
    <t>PAGAL 2026 M. KOVO 31 D. DUOMENIS</t>
  </si>
  <si>
    <t>2026 m. gegužės 13 d.</t>
  </si>
  <si>
    <t>Nr.</t>
  </si>
  <si>
    <t/>
  </si>
  <si>
    <t>(data)</t>
  </si>
  <si>
    <t>Eil. Nr.</t>
  </si>
  <si>
    <t>Straipsniai</t>
  </si>
  <si>
    <t>Pasta-bos Nr.</t>
  </si>
  <si>
    <t>Ataskaitinis laikotarpis</t>
  </si>
  <si>
    <t>Praėjęs ataskaitinis laikotarpis</t>
  </si>
  <si>
    <t>1.</t>
  </si>
  <si>
    <t>PAJAMOS</t>
  </si>
  <si>
    <t>1.1.</t>
  </si>
  <si>
    <t>FINANSAVIMO PAJAMOS</t>
  </si>
  <si>
    <t>1.1.1.</t>
  </si>
  <si>
    <t xml:space="preserve">     Iš valstybės biudžeto</t>
  </si>
  <si>
    <t>1.1.2.</t>
  </si>
  <si>
    <t xml:space="preserve">     Iš savivaldybių biudžeto</t>
  </si>
  <si>
    <t>1.1.3.</t>
  </si>
  <si>
    <t xml:space="preserve">     Iš Europos Sąjungos, užsienio valstybių ir tarptautinių organizacijų lėšų</t>
  </si>
  <si>
    <t>1.1.4.</t>
  </si>
  <si>
    <t xml:space="preserve">     Iš viešojo sektoriaus subjektų pajamų</t>
  </si>
  <si>
    <t>1.1.5.</t>
  </si>
  <si>
    <t xml:space="preserve">     Iš fizinių ir privačių juridinių asmenų</t>
  </si>
  <si>
    <t>1.2.</t>
  </si>
  <si>
    <t>MOKESČIŲ PAJAMOS GRYNĄJA VERTE</t>
  </si>
  <si>
    <t>1.2.1.</t>
  </si>
  <si>
    <t xml:space="preserve">     Mokesčių pajamos</t>
  </si>
  <si>
    <t>1.2.2.</t>
  </si>
  <si>
    <t xml:space="preserve">     Pervestinų mokesčių suma</t>
  </si>
  <si>
    <t>1.3.</t>
  </si>
  <si>
    <t>KITOS PAJAMOS</t>
  </si>
  <si>
    <t>1.3.1.</t>
  </si>
  <si>
    <t xml:space="preserve">     Rinkliavų pajamos</t>
  </si>
  <si>
    <t>1.3.2.</t>
  </si>
  <si>
    <t xml:space="preserve">     Prekių pardavimo ir paslaugų, apmokamų valstybės ar savivaldybių biudžetų, išteklių fondų lėšomis, pajamos</t>
  </si>
  <si>
    <t>1.3.3.</t>
  </si>
  <si>
    <t xml:space="preserve">     Kitos prekių pardavimo ir paslaugų pajamos</t>
  </si>
  <si>
    <t>1.3.4.</t>
  </si>
  <si>
    <t xml:space="preserve">     Baudų, konfiskuoto turto ir kitų netesybų pajamos</t>
  </si>
  <si>
    <t>1.3.5.</t>
  </si>
  <si>
    <t xml:space="preserve">     Finansinės ir investicinės veiklos pajamos</t>
  </si>
  <si>
    <t>1.3.5.1.</t>
  </si>
  <si>
    <t xml:space="preserve">          Finansinio turto tikrosios vertės padidėjimas ir perleidimo pelnas</t>
  </si>
  <si>
    <t>1.3.5.2.</t>
  </si>
  <si>
    <t xml:space="preserve">          Palūkanų pajamos</t>
  </si>
  <si>
    <t>1.3.5.3.</t>
  </si>
  <si>
    <t xml:space="preserve">          Kitos finansinės ir investicinės veiklos pajamos</t>
  </si>
  <si>
    <t>1.3.6.</t>
  </si>
  <si>
    <t xml:space="preserve">     Kitos</t>
  </si>
  <si>
    <t>1.3.7.</t>
  </si>
  <si>
    <t xml:space="preserve">     Negrąžintinai pervestinos į valstybės ar savivaldybių biudžetus pajamos</t>
  </si>
  <si>
    <t>2.</t>
  </si>
  <si>
    <t>SĄNAUDOS</t>
  </si>
  <si>
    <t>2.1.</t>
  </si>
  <si>
    <t>NUVERTĖJIMO IR NURAŠYTŲ SUMŲ SĄNAUDOS</t>
  </si>
  <si>
    <t>2.2.</t>
  </si>
  <si>
    <t>FINANSAVIMO SĄNAUDOS</t>
  </si>
  <si>
    <t>2.3.</t>
  </si>
  <si>
    <t>FINANSINĖS IR INVESTICINĖS VEIKLOS SĄNAUDOS</t>
  </si>
  <si>
    <t>2.3.1.</t>
  </si>
  <si>
    <t xml:space="preserve">     Finansinio turto vertės sumažėjimas, perleidimo nuostolis, nuvertėjimas ir nurašymas</t>
  </si>
  <si>
    <t>2.3.2.</t>
  </si>
  <si>
    <t xml:space="preserve">     Palūkanų sąnaudos</t>
  </si>
  <si>
    <t>2.3.3.</t>
  </si>
  <si>
    <t xml:space="preserve">     Kitos finansinės ir investicinės veiklos sąnaudos</t>
  </si>
  <si>
    <t>2.4.</t>
  </si>
  <si>
    <t>KITOS SĄNAUDOS</t>
  </si>
  <si>
    <t>3.</t>
  </si>
  <si>
    <t>PERVIRŠIS AR DEFICITAS IŠ VYKDOMOS VEIKLOS</t>
  </si>
  <si>
    <t>4.</t>
  </si>
  <si>
    <t>APSKAITOS POLITIKOS KEITIMO IR ESMINIŲ APSKAITOS KLAIDŲ TAISYMO ĮTAKA</t>
  </si>
  <si>
    <t>5.</t>
  </si>
  <si>
    <t>GRYNASIS PERVIRŠIS AR DEFICITAS</t>
  </si>
  <si>
    <t>Artūras Visockas</t>
  </si>
  <si>
    <t>Meras</t>
  </si>
  <si>
    <t>(pareigų pavadinimas)</t>
  </si>
  <si>
    <t>(parašas)</t>
  </si>
  <si>
    <t>(vardas ir pavardė)</t>
  </si>
  <si>
    <t>Vaida Kalasevičienė</t>
  </si>
  <si>
    <t>Strateginio planavimo ir finansų skyriaus vedėja</t>
  </si>
  <si>
    <t>Šiaulių miesto savivaldybės iždas M11I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</si>
</sst>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27]#,##0.00;\(#,##0.00\);&quot;&quot;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186"/>
    </font>
    <font>
      <sz val="10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9"/>
      <color rgb="FF00000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sz val="7"/>
      <color rgb="FF000000"/>
      <name val="Times New Roman"/>
      <family val="1"/>
      <charset val="186"/>
    </font>
    <font>
      <i/>
      <sz val="10"/>
      <color rgb="FF000000"/>
      <name val="Times New Roman"/>
      <family val="1"/>
      <charset val="186"/>
    </font>
    <font>
      <b/>
      <sz val="9"/>
      <color rgb="FF000000"/>
      <name val="Times New Roman"/>
      <family val="1"/>
      <charset val="186"/>
    </font>
    <font>
      <sz val="10"/>
      <color rgb="FF000000"/>
      <name val="Arial"/>
      <family val="2"/>
      <charset val="186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2">
    <xf numFmtId="0" fontId="1" fillId="0" borderId="0" xfId="0" applyFont="1"/>
    <xf numFmtId="0" fontId="8" fillId="0" borderId="3" xfId="1" applyFont="1" applyBorder="1" applyAlignment="1">
      <alignment horizontal="center" vertical="center" wrapText="1" readingOrder="1"/>
    </xf>
    <xf numFmtId="0" fontId="4" fillId="0" borderId="3" xfId="1" applyFont="1" applyBorder="1" applyAlignment="1">
      <alignment vertical="top" wrapText="1" readingOrder="1"/>
    </xf>
    <xf numFmtId="0" fontId="2" fillId="0" borderId="0" xfId="1" applyFont="1" applyAlignment="1">
      <alignment horizontal="center" vertical="top" wrapText="1" readingOrder="1"/>
    </xf>
    <xf numFmtId="0" fontId="1" fillId="0" borderId="0" xfId="0" applyFont="1"/>
    <xf numFmtId="0" fontId="9" fillId="0" borderId="2" xfId="1" applyFont="1" applyBorder="1" applyAlignment="1">
      <alignment vertical="top" wrapText="1" readingOrder="1"/>
    </xf>
    <xf numFmtId="0" fontId="1" fillId="0" borderId="2" xfId="1" applyFont="1" applyBorder="1" applyAlignment="1">
      <alignment vertical="top" wrapText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left" vertical="top" wrapText="1" readingOrder="1"/>
    </xf>
    <xf numFmtId="0" fontId="4" fillId="0" borderId="3" xfId="1" applyFont="1" applyBorder="1" applyAlignment="1">
      <alignment vertical="top" wrapText="1" readingOrder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164" fontId="4" fillId="0" borderId="3" xfId="1" applyNumberFormat="1" applyFont="1" applyBorder="1" applyAlignment="1">
      <alignment horizontal="right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7" fillId="0" borderId="0" xfId="1" applyFont="1" applyAlignment="1">
      <alignment horizontal="right" vertical="top" wrapText="1" readingOrder="1"/>
    </xf>
    <xf numFmtId="0" fontId="8" fillId="0" borderId="3" xfId="1" applyFont="1" applyBorder="1" applyAlignment="1">
      <alignment horizontal="center" vertical="center" wrapText="1" readingOrder="1"/>
    </xf>
    <xf numFmtId="0" fontId="5" fillId="0" borderId="0" xfId="1" applyFont="1" applyAlignment="1">
      <alignment horizontal="center" vertical="top" wrapText="1" readingOrder="1"/>
    </xf>
    <xf numFmtId="0" fontId="2" fillId="0" borderId="2" xfId="1" applyFont="1" applyBorder="1" applyAlignment="1">
      <alignment horizontal="center" vertical="top" wrapText="1" readingOrder="1"/>
    </xf>
    <xf numFmtId="0" fontId="2" fillId="0" borderId="0" xfId="1" applyFont="1" applyAlignment="1">
      <alignment vertical="top" wrapText="1" readingOrder="1"/>
    </xf>
    <xf numFmtId="0" fontId="2" fillId="0" borderId="2" xfId="1" applyFont="1" applyBorder="1" applyAlignment="1">
      <alignment horizontal="left" vertical="top" wrapText="1" readingOrder="1"/>
    </xf>
    <xf numFmtId="0" fontId="3" fillId="0" borderId="0" xfId="1" applyFont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biudzetasvs/dokumentai?eil=6&amp;stulp=2" TargetMode="External"/><Relationship Id="rId13" Type="http://schemas.openxmlformats.org/officeDocument/2006/relationships/hyperlink" Target="http://biudzetasvs/dokumentai?eil=10&amp;stulp=1" TargetMode="External"/><Relationship Id="rId18" Type="http://schemas.openxmlformats.org/officeDocument/2006/relationships/hyperlink" Target="http://biudzetasvs/dokumentai?eil=13&amp;stulp=2" TargetMode="External"/><Relationship Id="rId26" Type="http://schemas.openxmlformats.org/officeDocument/2006/relationships/hyperlink" Target="http://biudzetasvs/dokumentai?eil=18&amp;stulp=2" TargetMode="External"/><Relationship Id="rId39" Type="http://schemas.openxmlformats.org/officeDocument/2006/relationships/hyperlink" Target="http://biudzetasvs/dokumentai?eil=27&amp;stulp=1" TargetMode="External"/><Relationship Id="rId3" Type="http://schemas.openxmlformats.org/officeDocument/2006/relationships/hyperlink" Target="http://biudzetasvs/dokumentai?eil=4&amp;stulp=1" TargetMode="External"/><Relationship Id="rId21" Type="http://schemas.openxmlformats.org/officeDocument/2006/relationships/hyperlink" Target="http://biudzetasvs/dokumentai?eil=15&amp;stulp=1" TargetMode="External"/><Relationship Id="rId34" Type="http://schemas.openxmlformats.org/officeDocument/2006/relationships/hyperlink" Target="http://biudzetasvs/dokumentai?eil=23&amp;stulp=2" TargetMode="External"/><Relationship Id="rId42" Type="http://schemas.openxmlformats.org/officeDocument/2006/relationships/hyperlink" Target="http://biudzetasvs/dokumentai?eil=28&amp;stulp=2" TargetMode="External"/><Relationship Id="rId47" Type="http://schemas.openxmlformats.org/officeDocument/2006/relationships/hyperlink" Target="http://biudzetasvs/dokumentai?eil=31&amp;stulp=1" TargetMode="External"/><Relationship Id="rId7" Type="http://schemas.openxmlformats.org/officeDocument/2006/relationships/hyperlink" Target="http://biudzetasvs/dokumentai?eil=6&amp;stulp=1" TargetMode="External"/><Relationship Id="rId12" Type="http://schemas.openxmlformats.org/officeDocument/2006/relationships/hyperlink" Target="http://biudzetasvs/dokumentai?eil=9&amp;stulp=2" TargetMode="External"/><Relationship Id="rId17" Type="http://schemas.openxmlformats.org/officeDocument/2006/relationships/hyperlink" Target="http://biudzetasvs/dokumentai?eil=13&amp;stulp=1" TargetMode="External"/><Relationship Id="rId25" Type="http://schemas.openxmlformats.org/officeDocument/2006/relationships/hyperlink" Target="http://biudzetasvs/dokumentai?eil=18&amp;stulp=1" TargetMode="External"/><Relationship Id="rId33" Type="http://schemas.openxmlformats.org/officeDocument/2006/relationships/hyperlink" Target="http://biudzetasvs/dokumentai?eil=23&amp;stulp=1" TargetMode="External"/><Relationship Id="rId38" Type="http://schemas.openxmlformats.org/officeDocument/2006/relationships/hyperlink" Target="http://biudzetasvs/dokumentai?eil=26&amp;stulp=2" TargetMode="External"/><Relationship Id="rId46" Type="http://schemas.openxmlformats.org/officeDocument/2006/relationships/hyperlink" Target="http://biudzetasvs/dokumentai?eil=30&amp;stulp=2" TargetMode="External"/><Relationship Id="rId2" Type="http://schemas.openxmlformats.org/officeDocument/2006/relationships/hyperlink" Target="http://biudzetasvs/dokumentai?eil=3&amp;stulp=2" TargetMode="External"/><Relationship Id="rId16" Type="http://schemas.openxmlformats.org/officeDocument/2006/relationships/hyperlink" Target="http://biudzetasvs/dokumentai?eil=12&amp;stulp=2" TargetMode="External"/><Relationship Id="rId20" Type="http://schemas.openxmlformats.org/officeDocument/2006/relationships/hyperlink" Target="http://biudzetasvs/dokumentai?eil=14&amp;stulp=2" TargetMode="External"/><Relationship Id="rId29" Type="http://schemas.openxmlformats.org/officeDocument/2006/relationships/hyperlink" Target="http://biudzetasvs/dokumentai?eil=20&amp;stulp=1" TargetMode="External"/><Relationship Id="rId41" Type="http://schemas.openxmlformats.org/officeDocument/2006/relationships/hyperlink" Target="http://biudzetasvs/dokumentai?eil=28&amp;stulp=1" TargetMode="External"/><Relationship Id="rId1" Type="http://schemas.openxmlformats.org/officeDocument/2006/relationships/hyperlink" Target="http://biudzetasvs/dokumentai?eil=3&amp;stulp=1" TargetMode="External"/><Relationship Id="rId6" Type="http://schemas.openxmlformats.org/officeDocument/2006/relationships/hyperlink" Target="http://biudzetasvs/dokumentai?eil=5&amp;stulp=2" TargetMode="External"/><Relationship Id="rId11" Type="http://schemas.openxmlformats.org/officeDocument/2006/relationships/hyperlink" Target="http://biudzetasvs/dokumentai?eil=9&amp;stulp=1" TargetMode="External"/><Relationship Id="rId24" Type="http://schemas.openxmlformats.org/officeDocument/2006/relationships/hyperlink" Target="http://biudzetasvs/dokumentai?eil=17&amp;stulp=2" TargetMode="External"/><Relationship Id="rId32" Type="http://schemas.openxmlformats.org/officeDocument/2006/relationships/hyperlink" Target="http://biudzetasvs/dokumentai?eil=21&amp;stulp=2" TargetMode="External"/><Relationship Id="rId37" Type="http://schemas.openxmlformats.org/officeDocument/2006/relationships/hyperlink" Target="http://biudzetasvs/dokumentai?eil=26&amp;stulp=1" TargetMode="External"/><Relationship Id="rId40" Type="http://schemas.openxmlformats.org/officeDocument/2006/relationships/hyperlink" Target="http://biudzetasvs/dokumentai?eil=27&amp;stulp=2" TargetMode="External"/><Relationship Id="rId45" Type="http://schemas.openxmlformats.org/officeDocument/2006/relationships/hyperlink" Target="http://biudzetasvs/dokumentai?eil=30&amp;stulp=1" TargetMode="External"/><Relationship Id="rId5" Type="http://schemas.openxmlformats.org/officeDocument/2006/relationships/hyperlink" Target="http://biudzetasvs/dokumentai?eil=5&amp;stulp=1" TargetMode="External"/><Relationship Id="rId15" Type="http://schemas.openxmlformats.org/officeDocument/2006/relationships/hyperlink" Target="http://biudzetasvs/dokumentai?eil=12&amp;stulp=1" TargetMode="External"/><Relationship Id="rId23" Type="http://schemas.openxmlformats.org/officeDocument/2006/relationships/hyperlink" Target="http://biudzetasvs/dokumentai?eil=17&amp;stulp=1" TargetMode="External"/><Relationship Id="rId28" Type="http://schemas.openxmlformats.org/officeDocument/2006/relationships/hyperlink" Target="http://biudzetasvs/dokumentai?eil=19&amp;stulp=2" TargetMode="External"/><Relationship Id="rId36" Type="http://schemas.openxmlformats.org/officeDocument/2006/relationships/hyperlink" Target="http://biudzetasvs/dokumentai?eil=24&amp;stulp=2" TargetMode="External"/><Relationship Id="rId10" Type="http://schemas.openxmlformats.org/officeDocument/2006/relationships/hyperlink" Target="http://biudzetasvs/dokumentai?eil=7&amp;stulp=2" TargetMode="External"/><Relationship Id="rId19" Type="http://schemas.openxmlformats.org/officeDocument/2006/relationships/hyperlink" Target="http://biudzetasvs/dokumentai?eil=14&amp;stulp=1" TargetMode="External"/><Relationship Id="rId31" Type="http://schemas.openxmlformats.org/officeDocument/2006/relationships/hyperlink" Target="http://biudzetasvs/dokumentai?eil=21&amp;stulp=1" TargetMode="External"/><Relationship Id="rId44" Type="http://schemas.openxmlformats.org/officeDocument/2006/relationships/hyperlink" Target="http://biudzetasvs/dokumentai?eil=29&amp;stulp=2" TargetMode="External"/><Relationship Id="rId4" Type="http://schemas.openxmlformats.org/officeDocument/2006/relationships/hyperlink" Target="http://biudzetasvs/dokumentai?eil=4&amp;stulp=2" TargetMode="External"/><Relationship Id="rId9" Type="http://schemas.openxmlformats.org/officeDocument/2006/relationships/hyperlink" Target="http://biudzetasvs/dokumentai?eil=7&amp;stulp=1" TargetMode="External"/><Relationship Id="rId14" Type="http://schemas.openxmlformats.org/officeDocument/2006/relationships/hyperlink" Target="http://biudzetasvs/dokumentai?eil=10&amp;stulp=2" TargetMode="External"/><Relationship Id="rId22" Type="http://schemas.openxmlformats.org/officeDocument/2006/relationships/hyperlink" Target="http://biudzetasvs/dokumentai?eil=15&amp;stulp=2" TargetMode="External"/><Relationship Id="rId27" Type="http://schemas.openxmlformats.org/officeDocument/2006/relationships/hyperlink" Target="http://biudzetasvs/dokumentai?eil=19&amp;stulp=1" TargetMode="External"/><Relationship Id="rId30" Type="http://schemas.openxmlformats.org/officeDocument/2006/relationships/hyperlink" Target="http://biudzetasvs/dokumentai?eil=20&amp;stulp=2" TargetMode="External"/><Relationship Id="rId35" Type="http://schemas.openxmlformats.org/officeDocument/2006/relationships/hyperlink" Target="http://biudzetasvs/dokumentai?eil=24&amp;stulp=1" TargetMode="External"/><Relationship Id="rId43" Type="http://schemas.openxmlformats.org/officeDocument/2006/relationships/hyperlink" Target="http://biudzetasvs/dokumentai?eil=29&amp;stulp=1" TargetMode="External"/><Relationship Id="rId48" Type="http://schemas.openxmlformats.org/officeDocument/2006/relationships/hyperlink" Target="http://biudzetasvs/dokumentai?eil=31&amp;stul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9"/>
  <sheetViews>
    <sheetView showGridLines="0" tabSelected="1" workbookViewId="0">
      <selection activeCell="AF36" sqref="AF36"/>
    </sheetView>
  </sheetViews>
  <sheetFormatPr defaultRowHeight="15" x14ac:dyDescent="0.25"/>
  <cols>
    <col min="1" max="1" width="0.7109375" customWidth="1"/>
    <col min="2" max="2" width="2.42578125" customWidth="1"/>
    <col min="3" max="3" width="6.42578125" customWidth="1"/>
    <col min="4" max="4" width="16.140625" customWidth="1"/>
    <col min="5" max="5" width="4.7109375" customWidth="1"/>
    <col min="6" max="6" width="14.85546875" customWidth="1"/>
    <col min="7" max="7" width="2" customWidth="1"/>
    <col min="8" max="8" width="0.7109375" customWidth="1"/>
    <col min="9" max="10" width="0" hidden="1" customWidth="1"/>
    <col min="11" max="11" width="2" customWidth="1"/>
    <col min="12" max="12" width="0.7109375" customWidth="1"/>
    <col min="13" max="13" width="1.28515625" customWidth="1"/>
    <col min="14" max="14" width="0" hidden="1" customWidth="1"/>
    <col min="15" max="15" width="1.7109375" customWidth="1"/>
    <col min="16" max="16" width="4.42578125" customWidth="1"/>
    <col min="17" max="17" width="6.28515625" customWidth="1"/>
    <col min="18" max="18" width="1.140625" customWidth="1"/>
    <col min="19" max="19" width="2.5703125" customWidth="1"/>
    <col min="20" max="20" width="2.7109375" customWidth="1"/>
    <col min="21" max="21" width="7.28515625" customWidth="1"/>
    <col min="22" max="22" width="10.5703125" customWidth="1"/>
    <col min="23" max="23" width="2.5703125" customWidth="1"/>
    <col min="24" max="24" width="0.7109375" customWidth="1"/>
    <col min="25" max="25" width="0" hidden="1" customWidth="1"/>
  </cols>
  <sheetData>
    <row r="1" spans="1:24" ht="36.6" customHeight="1" x14ac:dyDescent="0.25">
      <c r="P1" s="19" t="s">
        <v>0</v>
      </c>
      <c r="Q1" s="4"/>
      <c r="R1" s="4"/>
      <c r="S1" s="4"/>
      <c r="T1" s="4"/>
      <c r="U1" s="4"/>
      <c r="V1" s="4"/>
      <c r="W1" s="4"/>
      <c r="X1" s="4"/>
    </row>
    <row r="2" spans="1:24" ht="23.45" customHeight="1" x14ac:dyDescent="0.25"/>
    <row r="3" spans="1:24" ht="24.2" customHeight="1" x14ac:dyDescent="0.25">
      <c r="A3" s="21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4.1500000000000004" customHeight="1" x14ac:dyDescent="0.25"/>
    <row r="5" spans="1:24" ht="14.25" customHeight="1" x14ac:dyDescent="0.25">
      <c r="A5" s="3" t="s">
        <v>87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0.95" customHeight="1" x14ac:dyDescent="0.25"/>
    <row r="7" spans="1:24" ht="14.25" customHeight="1" x14ac:dyDescent="0.25">
      <c r="A7" s="7" t="s">
        <v>2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</row>
    <row r="8" spans="1:24" ht="7.15" customHeight="1" x14ac:dyDescent="0.25"/>
    <row r="9" spans="1:24" ht="14.25" customHeight="1" x14ac:dyDescent="0.25">
      <c r="A9" s="18" t="s">
        <v>3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 spans="1:24" ht="0" hidden="1" customHeight="1" x14ac:dyDescent="0.25"/>
    <row r="11" spans="1:24" ht="16.350000000000001" customHeight="1" x14ac:dyDescent="0.25">
      <c r="C11" s="3" t="s">
        <v>4</v>
      </c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4" ht="19.149999999999999" customHeight="1" x14ac:dyDescent="0.25"/>
    <row r="13" spans="1:24" ht="14.25" customHeight="1" x14ac:dyDescent="0.25">
      <c r="A13" s="17" t="s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0" hidden="1" customHeight="1" x14ac:dyDescent="0.25"/>
    <row r="15" spans="1:24" ht="14.25" customHeight="1" x14ac:dyDescent="0.25">
      <c r="A15" s="17" t="s">
        <v>6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0" hidden="1" customHeight="1" x14ac:dyDescent="0.25"/>
    <row r="17" spans="1:24" ht="14.25" customHeight="1" x14ac:dyDescent="0.25">
      <c r="E17" s="18" t="s">
        <v>7</v>
      </c>
      <c r="F17" s="6"/>
      <c r="G17" s="6"/>
      <c r="J17" s="19" t="s">
        <v>8</v>
      </c>
      <c r="K17" s="4"/>
      <c r="L17" s="4"/>
      <c r="M17" s="4"/>
      <c r="O17" s="20">
        <v>1</v>
      </c>
      <c r="P17" s="6"/>
      <c r="Q17" s="6"/>
      <c r="R17" s="6"/>
    </row>
    <row r="18" spans="1:24" ht="0" hidden="1" customHeight="1" x14ac:dyDescent="0.25"/>
    <row r="19" spans="1:24" x14ac:dyDescent="0.25">
      <c r="F19" s="14" t="s">
        <v>10</v>
      </c>
    </row>
    <row r="20" spans="1:24" x14ac:dyDescent="0.25">
      <c r="F20" s="4"/>
      <c r="L20" s="15" t="s">
        <v>9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x14ac:dyDescent="0.25"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0" hidden="1" customHeight="1" x14ac:dyDescent="0.25"/>
    <row r="23" spans="1:24" ht="24" x14ac:dyDescent="0.25">
      <c r="A23" s="16" t="s">
        <v>11</v>
      </c>
      <c r="B23" s="11"/>
      <c r="C23" s="12"/>
      <c r="D23" s="16" t="s">
        <v>12</v>
      </c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2"/>
      <c r="Q23" s="1" t="s">
        <v>13</v>
      </c>
      <c r="R23" s="16" t="s">
        <v>14</v>
      </c>
      <c r="S23" s="11"/>
      <c r="T23" s="11"/>
      <c r="U23" s="12"/>
      <c r="V23" s="16" t="s">
        <v>15</v>
      </c>
      <c r="W23" s="11"/>
      <c r="X23" s="12"/>
    </row>
    <row r="24" spans="1:24" x14ac:dyDescent="0.25">
      <c r="A24" s="10" t="s">
        <v>16</v>
      </c>
      <c r="B24" s="11"/>
      <c r="C24" s="12"/>
      <c r="D24" s="10" t="s">
        <v>17</v>
      </c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2"/>
      <c r="Q24" s="2"/>
      <c r="R24" s="13">
        <f>SUM(R25,R31,R34)</f>
        <v>28208054.040000003</v>
      </c>
      <c r="S24" s="11"/>
      <c r="T24" s="11"/>
      <c r="U24" s="12"/>
      <c r="V24" s="13">
        <f>SUM(V25,V31,V34)</f>
        <v>26694278.220000003</v>
      </c>
      <c r="W24" s="11"/>
      <c r="X24" s="12"/>
    </row>
    <row r="25" spans="1:24" x14ac:dyDescent="0.25">
      <c r="A25" s="10" t="s">
        <v>18</v>
      </c>
      <c r="B25" s="11"/>
      <c r="C25" s="12"/>
      <c r="D25" s="10" t="s">
        <v>19</v>
      </c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2"/>
      <c r="Q25" s="2"/>
      <c r="R25" s="13">
        <f>SUM(R26:U30)</f>
        <v>0</v>
      </c>
      <c r="S25" s="11"/>
      <c r="T25" s="11"/>
      <c r="U25" s="12"/>
      <c r="V25" s="13">
        <f>SUM(V26:X30)</f>
        <v>0</v>
      </c>
      <c r="W25" s="11"/>
      <c r="X25" s="12"/>
    </row>
    <row r="26" spans="1:24" x14ac:dyDescent="0.25">
      <c r="A26" s="10" t="s">
        <v>20</v>
      </c>
      <c r="B26" s="11"/>
      <c r="C26" s="12"/>
      <c r="D26" s="10" t="s">
        <v>21</v>
      </c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2"/>
      <c r="Q26" s="2"/>
      <c r="R26" s="13">
        <v>0</v>
      </c>
      <c r="S26" s="11"/>
      <c r="T26" s="11"/>
      <c r="U26" s="12"/>
      <c r="V26" s="13">
        <v>0</v>
      </c>
      <c r="W26" s="11"/>
      <c r="X26" s="12"/>
    </row>
    <row r="27" spans="1:24" x14ac:dyDescent="0.25">
      <c r="A27" s="10" t="s">
        <v>22</v>
      </c>
      <c r="B27" s="11"/>
      <c r="C27" s="12"/>
      <c r="D27" s="10" t="s">
        <v>23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2"/>
      <c r="Q27" s="2"/>
      <c r="R27" s="13">
        <v>0</v>
      </c>
      <c r="S27" s="11"/>
      <c r="T27" s="11"/>
      <c r="U27" s="12"/>
      <c r="V27" s="13">
        <v>0</v>
      </c>
      <c r="W27" s="11"/>
      <c r="X27" s="12"/>
    </row>
    <row r="28" spans="1:24" x14ac:dyDescent="0.25">
      <c r="A28" s="10" t="s">
        <v>24</v>
      </c>
      <c r="B28" s="11"/>
      <c r="C28" s="12"/>
      <c r="D28" s="10" t="s">
        <v>25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"/>
      <c r="R28" s="13">
        <v>0</v>
      </c>
      <c r="S28" s="11"/>
      <c r="T28" s="11"/>
      <c r="U28" s="12"/>
      <c r="V28" s="13">
        <v>0</v>
      </c>
      <c r="W28" s="11"/>
      <c r="X28" s="12"/>
    </row>
    <row r="29" spans="1:24" x14ac:dyDescent="0.25">
      <c r="A29" s="10" t="s">
        <v>26</v>
      </c>
      <c r="B29" s="11"/>
      <c r="C29" s="12"/>
      <c r="D29" s="10" t="s">
        <v>27</v>
      </c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2"/>
      <c r="Q29" s="2"/>
      <c r="R29" s="13">
        <v>0</v>
      </c>
      <c r="S29" s="11"/>
      <c r="T29" s="11"/>
      <c r="U29" s="12"/>
      <c r="V29" s="13">
        <v>0</v>
      </c>
      <c r="W29" s="11"/>
      <c r="X29" s="12"/>
    </row>
    <row r="30" spans="1:24" x14ac:dyDescent="0.25">
      <c r="A30" s="10" t="s">
        <v>28</v>
      </c>
      <c r="B30" s="11"/>
      <c r="C30" s="12"/>
      <c r="D30" s="10" t="s">
        <v>29</v>
      </c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2"/>
      <c r="Q30" s="2"/>
      <c r="R30" s="13">
        <v>0</v>
      </c>
      <c r="S30" s="11"/>
      <c r="T30" s="11"/>
      <c r="U30" s="12"/>
      <c r="V30" s="13">
        <v>0</v>
      </c>
      <c r="W30" s="11"/>
      <c r="X30" s="12"/>
    </row>
    <row r="31" spans="1:24" x14ac:dyDescent="0.25">
      <c r="A31" s="10" t="s">
        <v>30</v>
      </c>
      <c r="B31" s="11"/>
      <c r="C31" s="12"/>
      <c r="D31" s="10" t="s">
        <v>31</v>
      </c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2"/>
      <c r="Q31" s="2"/>
      <c r="R31" s="13">
        <f>SUM(R32:U33)</f>
        <v>25569132.940000001</v>
      </c>
      <c r="S31" s="11"/>
      <c r="T31" s="11"/>
      <c r="U31" s="12"/>
      <c r="V31" s="13">
        <f>SUM(V32:X33)</f>
        <v>24310524.510000002</v>
      </c>
      <c r="W31" s="11"/>
      <c r="X31" s="12"/>
    </row>
    <row r="32" spans="1:24" x14ac:dyDescent="0.25">
      <c r="A32" s="10" t="s">
        <v>32</v>
      </c>
      <c r="B32" s="11"/>
      <c r="C32" s="12"/>
      <c r="D32" s="10" t="s">
        <v>33</v>
      </c>
      <c r="E32" s="11"/>
      <c r="F32" s="11"/>
      <c r="G32" s="11"/>
      <c r="H32" s="11"/>
      <c r="I32" s="11"/>
      <c r="J32" s="11"/>
      <c r="K32" s="11"/>
      <c r="L32" s="11"/>
      <c r="M32" s="11"/>
      <c r="N32" s="11"/>
      <c r="O32" s="11"/>
      <c r="P32" s="12"/>
      <c r="Q32" s="2"/>
      <c r="R32" s="13">
        <v>25569132.940000001</v>
      </c>
      <c r="S32" s="11"/>
      <c r="T32" s="11"/>
      <c r="U32" s="12"/>
      <c r="V32" s="13">
        <v>24310524.510000002</v>
      </c>
      <c r="W32" s="11"/>
      <c r="X32" s="12"/>
    </row>
    <row r="33" spans="1:24" x14ac:dyDescent="0.25">
      <c r="A33" s="10" t="s">
        <v>34</v>
      </c>
      <c r="B33" s="11"/>
      <c r="C33" s="12"/>
      <c r="D33" s="10" t="s">
        <v>35</v>
      </c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2"/>
      <c r="Q33" s="2"/>
      <c r="R33" s="13">
        <v>0</v>
      </c>
      <c r="S33" s="11"/>
      <c r="T33" s="11"/>
      <c r="U33" s="12"/>
      <c r="V33" s="13">
        <v>0</v>
      </c>
      <c r="W33" s="11"/>
      <c r="X33" s="12"/>
    </row>
    <row r="34" spans="1:24" x14ac:dyDescent="0.25">
      <c r="A34" s="10" t="s">
        <v>36</v>
      </c>
      <c r="B34" s="11"/>
      <c r="C34" s="12"/>
      <c r="D34" s="10" t="s">
        <v>37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2"/>
      <c r="Q34" s="2"/>
      <c r="R34" s="13">
        <f>SUM(R35:U39,R43,R44)</f>
        <v>2638921.1000000006</v>
      </c>
      <c r="S34" s="11"/>
      <c r="T34" s="11"/>
      <c r="U34" s="12"/>
      <c r="V34" s="13">
        <f>SUM(V35,V36,V37,V38,V39,V43,V44)</f>
        <v>2383753.71</v>
      </c>
      <c r="W34" s="11"/>
      <c r="X34" s="12"/>
    </row>
    <row r="35" spans="1:24" x14ac:dyDescent="0.25">
      <c r="A35" s="10" t="s">
        <v>38</v>
      </c>
      <c r="B35" s="11"/>
      <c r="C35" s="12"/>
      <c r="D35" s="10" t="s">
        <v>39</v>
      </c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2"/>
      <c r="Q35" s="2"/>
      <c r="R35" s="13">
        <v>1752658.52</v>
      </c>
      <c r="S35" s="11"/>
      <c r="T35" s="11"/>
      <c r="U35" s="12"/>
      <c r="V35" s="13">
        <v>1731761.05</v>
      </c>
      <c r="W35" s="11"/>
      <c r="X35" s="12"/>
    </row>
    <row r="36" spans="1:24" x14ac:dyDescent="0.25">
      <c r="A36" s="10" t="s">
        <v>40</v>
      </c>
      <c r="B36" s="11"/>
      <c r="C36" s="12"/>
      <c r="D36" s="10" t="s">
        <v>41</v>
      </c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2"/>
      <c r="Q36" s="2"/>
      <c r="R36" s="13">
        <v>0</v>
      </c>
      <c r="S36" s="11"/>
      <c r="T36" s="11"/>
      <c r="U36" s="12"/>
      <c r="V36" s="13">
        <v>0</v>
      </c>
      <c r="W36" s="11"/>
      <c r="X36" s="12"/>
    </row>
    <row r="37" spans="1:24" x14ac:dyDescent="0.25">
      <c r="A37" s="10" t="s">
        <v>42</v>
      </c>
      <c r="B37" s="11"/>
      <c r="C37" s="12"/>
      <c r="D37" s="10" t="s">
        <v>43</v>
      </c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2"/>
      <c r="Q37" s="2"/>
      <c r="R37" s="13">
        <v>80774.100000000006</v>
      </c>
      <c r="S37" s="11"/>
      <c r="T37" s="11"/>
      <c r="U37" s="12"/>
      <c r="V37" s="13">
        <v>43493.01</v>
      </c>
      <c r="W37" s="11"/>
      <c r="X37" s="12"/>
    </row>
    <row r="38" spans="1:24" x14ac:dyDescent="0.25">
      <c r="A38" s="10" t="s">
        <v>44</v>
      </c>
      <c r="B38" s="11"/>
      <c r="C38" s="12"/>
      <c r="D38" s="10" t="s">
        <v>45</v>
      </c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2"/>
      <c r="Q38" s="2"/>
      <c r="R38" s="13">
        <v>323619.18</v>
      </c>
      <c r="S38" s="11"/>
      <c r="T38" s="11"/>
      <c r="U38" s="12"/>
      <c r="V38" s="13">
        <v>55495.69</v>
      </c>
      <c r="W38" s="11"/>
      <c r="X38" s="12"/>
    </row>
    <row r="39" spans="1:24" x14ac:dyDescent="0.25">
      <c r="A39" s="10" t="s">
        <v>46</v>
      </c>
      <c r="B39" s="11"/>
      <c r="C39" s="12"/>
      <c r="D39" s="10" t="s">
        <v>47</v>
      </c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2"/>
      <c r="Q39" s="2"/>
      <c r="R39" s="13">
        <f>SUM(R40:U42)</f>
        <v>129800.97</v>
      </c>
      <c r="S39" s="11"/>
      <c r="T39" s="11"/>
      <c r="U39" s="12"/>
      <c r="V39" s="13">
        <f>SUM(V40:X42)</f>
        <v>210585.16999999998</v>
      </c>
      <c r="W39" s="11"/>
      <c r="X39" s="12"/>
    </row>
    <row r="40" spans="1:24" x14ac:dyDescent="0.25">
      <c r="A40" s="10" t="s">
        <v>48</v>
      </c>
      <c r="B40" s="11"/>
      <c r="C40" s="12"/>
      <c r="D40" s="10" t="s">
        <v>49</v>
      </c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2"/>
      <c r="Q40" s="2"/>
      <c r="R40" s="13">
        <v>0</v>
      </c>
      <c r="S40" s="11"/>
      <c r="T40" s="11"/>
      <c r="U40" s="12"/>
      <c r="V40" s="13">
        <v>0</v>
      </c>
      <c r="W40" s="11"/>
      <c r="X40" s="12"/>
    </row>
    <row r="41" spans="1:24" x14ac:dyDescent="0.25">
      <c r="A41" s="10" t="s">
        <v>50</v>
      </c>
      <c r="B41" s="11"/>
      <c r="C41" s="12"/>
      <c r="D41" s="10" t="s">
        <v>51</v>
      </c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2"/>
      <c r="Q41" s="2"/>
      <c r="R41" s="13">
        <v>25388.23</v>
      </c>
      <c r="S41" s="11"/>
      <c r="T41" s="11"/>
      <c r="U41" s="12"/>
      <c r="V41" s="13">
        <v>63352.42</v>
      </c>
      <c r="W41" s="11"/>
      <c r="X41" s="12"/>
    </row>
    <row r="42" spans="1:24" x14ac:dyDescent="0.25">
      <c r="A42" s="10" t="s">
        <v>52</v>
      </c>
      <c r="B42" s="11"/>
      <c r="C42" s="12"/>
      <c r="D42" s="10" t="s">
        <v>53</v>
      </c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2"/>
      <c r="Q42" s="2"/>
      <c r="R42" s="13">
        <v>104412.74</v>
      </c>
      <c r="S42" s="11"/>
      <c r="T42" s="11"/>
      <c r="U42" s="12"/>
      <c r="V42" s="13">
        <v>147232.75</v>
      </c>
      <c r="W42" s="11"/>
      <c r="X42" s="12"/>
    </row>
    <row r="43" spans="1:24" x14ac:dyDescent="0.25">
      <c r="A43" s="10" t="s">
        <v>54</v>
      </c>
      <c r="B43" s="11"/>
      <c r="C43" s="12"/>
      <c r="D43" s="10" t="s">
        <v>55</v>
      </c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2"/>
      <c r="Q43" s="2"/>
      <c r="R43" s="13">
        <v>352068.33</v>
      </c>
      <c r="S43" s="11"/>
      <c r="T43" s="11"/>
      <c r="U43" s="12"/>
      <c r="V43" s="13">
        <v>342418.79</v>
      </c>
      <c r="W43" s="11"/>
      <c r="X43" s="12"/>
    </row>
    <row r="44" spans="1:24" x14ac:dyDescent="0.25">
      <c r="A44" s="10" t="s">
        <v>56</v>
      </c>
      <c r="B44" s="11"/>
      <c r="C44" s="12"/>
      <c r="D44" s="10" t="s">
        <v>57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2"/>
      <c r="Q44" s="2"/>
      <c r="R44" s="13">
        <v>0</v>
      </c>
      <c r="S44" s="11"/>
      <c r="T44" s="11"/>
      <c r="U44" s="12"/>
      <c r="V44" s="13">
        <v>0</v>
      </c>
      <c r="W44" s="11"/>
      <c r="X44" s="12"/>
    </row>
    <row r="45" spans="1:24" x14ac:dyDescent="0.25">
      <c r="A45" s="10" t="s">
        <v>58</v>
      </c>
      <c r="B45" s="11"/>
      <c r="C45" s="12"/>
      <c r="D45" s="10" t="s">
        <v>59</v>
      </c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2"/>
      <c r="Q45" s="2"/>
      <c r="R45" s="13">
        <f>SUM(R46,R47,R48,R52)</f>
        <v>33907808.830000006</v>
      </c>
      <c r="S45" s="11"/>
      <c r="T45" s="11"/>
      <c r="U45" s="12"/>
      <c r="V45" s="13">
        <f>SUM(V46,V47,V48,V52)</f>
        <v>29628553.619999997</v>
      </c>
      <c r="W45" s="11"/>
      <c r="X45" s="12"/>
    </row>
    <row r="46" spans="1:24" x14ac:dyDescent="0.25">
      <c r="A46" s="10" t="s">
        <v>60</v>
      </c>
      <c r="B46" s="11"/>
      <c r="C46" s="12"/>
      <c r="D46" s="10" t="s">
        <v>61</v>
      </c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2"/>
      <c r="Q46" s="2"/>
      <c r="R46" s="13">
        <v>4858.0200000000004</v>
      </c>
      <c r="S46" s="11"/>
      <c r="T46" s="11"/>
      <c r="U46" s="12"/>
      <c r="V46" s="13">
        <v>3524.99</v>
      </c>
      <c r="W46" s="11"/>
      <c r="X46" s="12"/>
    </row>
    <row r="47" spans="1:24" x14ac:dyDescent="0.25">
      <c r="A47" s="10" t="s">
        <v>62</v>
      </c>
      <c r="B47" s="11"/>
      <c r="C47" s="12"/>
      <c r="D47" s="10" t="s">
        <v>63</v>
      </c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2"/>
      <c r="Q47" s="2"/>
      <c r="R47" s="13">
        <v>33734488.060000002</v>
      </c>
      <c r="S47" s="11"/>
      <c r="T47" s="11"/>
      <c r="U47" s="12"/>
      <c r="V47" s="13">
        <v>29407336.489999998</v>
      </c>
      <c r="W47" s="11"/>
      <c r="X47" s="12"/>
    </row>
    <row r="48" spans="1:24" x14ac:dyDescent="0.25">
      <c r="A48" s="10" t="s">
        <v>64</v>
      </c>
      <c r="B48" s="11"/>
      <c r="C48" s="12"/>
      <c r="D48" s="10" t="s">
        <v>65</v>
      </c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2"/>
      <c r="Q48" s="2"/>
      <c r="R48" s="13">
        <f>SUM(R49:U51)</f>
        <v>168462.75</v>
      </c>
      <c r="S48" s="11"/>
      <c r="T48" s="11"/>
      <c r="U48" s="12"/>
      <c r="V48" s="13">
        <f>SUM(V49:X51)</f>
        <v>217692.14</v>
      </c>
      <c r="W48" s="11"/>
      <c r="X48" s="12"/>
    </row>
    <row r="49" spans="1:24" x14ac:dyDescent="0.25">
      <c r="A49" s="10" t="s">
        <v>66</v>
      </c>
      <c r="B49" s="11"/>
      <c r="C49" s="12"/>
      <c r="D49" s="10" t="s">
        <v>67</v>
      </c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2"/>
      <c r="Q49" s="2"/>
      <c r="R49" s="13">
        <v>0</v>
      </c>
      <c r="S49" s="11"/>
      <c r="T49" s="11"/>
      <c r="U49" s="12"/>
      <c r="V49" s="13">
        <v>0</v>
      </c>
      <c r="W49" s="11"/>
      <c r="X49" s="12"/>
    </row>
    <row r="50" spans="1:24" x14ac:dyDescent="0.25">
      <c r="A50" s="10" t="s">
        <v>68</v>
      </c>
      <c r="B50" s="11"/>
      <c r="C50" s="12"/>
      <c r="D50" s="10" t="s">
        <v>69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2"/>
      <c r="Q50" s="2"/>
      <c r="R50" s="13">
        <v>168462.75</v>
      </c>
      <c r="S50" s="11"/>
      <c r="T50" s="11"/>
      <c r="U50" s="12"/>
      <c r="V50" s="13">
        <v>217692.14</v>
      </c>
      <c r="W50" s="11"/>
      <c r="X50" s="12"/>
    </row>
    <row r="51" spans="1:24" x14ac:dyDescent="0.25">
      <c r="A51" s="10" t="s">
        <v>70</v>
      </c>
      <c r="B51" s="11"/>
      <c r="C51" s="12"/>
      <c r="D51" s="10" t="s">
        <v>71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2"/>
      <c r="Q51" s="2"/>
      <c r="R51" s="13">
        <v>0</v>
      </c>
      <c r="S51" s="11"/>
      <c r="T51" s="11"/>
      <c r="U51" s="12"/>
      <c r="V51" s="13">
        <v>0</v>
      </c>
      <c r="W51" s="11"/>
      <c r="X51" s="12"/>
    </row>
    <row r="52" spans="1:24" x14ac:dyDescent="0.25">
      <c r="A52" s="10" t="s">
        <v>72</v>
      </c>
      <c r="B52" s="11"/>
      <c r="C52" s="12"/>
      <c r="D52" s="10" t="s">
        <v>73</v>
      </c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2"/>
      <c r="Q52" s="2"/>
      <c r="R52" s="13">
        <v>0</v>
      </c>
      <c r="S52" s="11"/>
      <c r="T52" s="11"/>
      <c r="U52" s="12"/>
      <c r="V52" s="13">
        <v>0</v>
      </c>
      <c r="W52" s="11"/>
      <c r="X52" s="12"/>
    </row>
    <row r="53" spans="1:24" x14ac:dyDescent="0.25">
      <c r="A53" s="10" t="s">
        <v>74</v>
      </c>
      <c r="B53" s="11"/>
      <c r="C53" s="12"/>
      <c r="D53" s="10" t="s">
        <v>75</v>
      </c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2"/>
      <c r="Q53" s="2"/>
      <c r="R53" s="13">
        <v>0</v>
      </c>
      <c r="S53" s="11"/>
      <c r="T53" s="11"/>
      <c r="U53" s="12"/>
      <c r="V53" s="13">
        <v>0</v>
      </c>
      <c r="W53" s="11"/>
      <c r="X53" s="12"/>
    </row>
    <row r="54" spans="1:24" x14ac:dyDescent="0.25">
      <c r="A54" s="10" t="s">
        <v>76</v>
      </c>
      <c r="B54" s="11"/>
      <c r="C54" s="12"/>
      <c r="D54" s="10" t="s">
        <v>77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2"/>
      <c r="Q54" s="2"/>
      <c r="R54" s="13">
        <v>0</v>
      </c>
      <c r="S54" s="11"/>
      <c r="T54" s="11"/>
      <c r="U54" s="12"/>
      <c r="V54" s="13">
        <v>0</v>
      </c>
      <c r="W54" s="11"/>
      <c r="X54" s="12"/>
    </row>
    <row r="55" spans="1:24" x14ac:dyDescent="0.25">
      <c r="A55" s="10" t="s">
        <v>78</v>
      </c>
      <c r="B55" s="11"/>
      <c r="C55" s="12"/>
      <c r="D55" s="10" t="s">
        <v>79</v>
      </c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2"/>
      <c r="Q55" s="2"/>
      <c r="R55" s="13">
        <f>SUM(R24-R45)</f>
        <v>-5699754.7900000028</v>
      </c>
      <c r="S55" s="11"/>
      <c r="T55" s="11"/>
      <c r="U55" s="12"/>
      <c r="V55" s="13">
        <f>SUM(V24-V45)</f>
        <v>-2934275.3999999948</v>
      </c>
      <c r="W55" s="11"/>
      <c r="X55" s="12"/>
    </row>
    <row r="56" spans="1:24" ht="0" hidden="1" customHeight="1" x14ac:dyDescent="0.25"/>
    <row r="57" spans="1:24" ht="1.9" customHeight="1" x14ac:dyDescent="0.25"/>
    <row r="58" spans="1:24" ht="20.25" customHeight="1" x14ac:dyDescent="0.25">
      <c r="A58" s="9" t="s">
        <v>9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ht="8.4499999999999993" customHeight="1" x14ac:dyDescent="0.25"/>
    <row r="60" spans="1:24" ht="14.25" customHeight="1" x14ac:dyDescent="0.25">
      <c r="B60" s="3" t="s">
        <v>81</v>
      </c>
      <c r="C60" s="4"/>
      <c r="D60" s="4"/>
      <c r="E60" s="4"/>
      <c r="F60" s="4"/>
      <c r="G60" s="4"/>
      <c r="H60" s="4"/>
      <c r="I60" s="4"/>
      <c r="M60" s="5" t="s">
        <v>9</v>
      </c>
      <c r="N60" s="6"/>
      <c r="O60" s="6"/>
      <c r="P60" s="6"/>
      <c r="Q60" s="6"/>
      <c r="R60" s="6"/>
      <c r="S60" s="6"/>
      <c r="U60" s="3" t="s">
        <v>80</v>
      </c>
      <c r="V60" s="4"/>
      <c r="W60" s="4"/>
    </row>
    <row r="61" spans="1:24" ht="0" hidden="1" customHeight="1" x14ac:dyDescent="0.25"/>
    <row r="62" spans="1:24" ht="14.1" customHeight="1" x14ac:dyDescent="0.25">
      <c r="B62" s="7" t="s">
        <v>82</v>
      </c>
      <c r="C62" s="8"/>
      <c r="D62" s="8"/>
      <c r="E62" s="8"/>
      <c r="F62" s="8"/>
      <c r="G62" s="8"/>
      <c r="H62" s="8"/>
      <c r="M62" s="7" t="s">
        <v>83</v>
      </c>
      <c r="N62" s="8"/>
      <c r="O62" s="8"/>
      <c r="P62" s="8"/>
      <c r="Q62" s="8"/>
      <c r="R62" s="8"/>
      <c r="S62" s="8"/>
      <c r="U62" s="7" t="s">
        <v>84</v>
      </c>
      <c r="V62" s="8"/>
      <c r="W62" s="8"/>
    </row>
    <row r="63" spans="1:24" ht="0" hidden="1" customHeight="1" x14ac:dyDescent="0.25"/>
    <row r="64" spans="1:24" ht="18.95" customHeight="1" x14ac:dyDescent="0.25"/>
    <row r="65" spans="2:23" ht="14.25" customHeight="1" x14ac:dyDescent="0.25">
      <c r="B65" s="3" t="s">
        <v>86</v>
      </c>
      <c r="C65" s="4"/>
      <c r="D65" s="4"/>
      <c r="E65" s="4"/>
      <c r="F65" s="4"/>
      <c r="G65" s="4"/>
      <c r="H65" s="4"/>
      <c r="I65" s="4"/>
      <c r="M65" s="5" t="s">
        <v>9</v>
      </c>
      <c r="N65" s="6"/>
      <c r="O65" s="6"/>
      <c r="P65" s="6"/>
      <c r="Q65" s="6"/>
      <c r="R65" s="6"/>
      <c r="S65" s="6"/>
      <c r="U65" s="3" t="s">
        <v>85</v>
      </c>
      <c r="V65" s="4"/>
      <c r="W65" s="4"/>
    </row>
    <row r="66" spans="2:23" ht="0" hidden="1" customHeight="1" x14ac:dyDescent="0.25"/>
    <row r="67" spans="2:23" ht="14.1" customHeight="1" x14ac:dyDescent="0.25">
      <c r="B67" s="7" t="s">
        <v>82</v>
      </c>
      <c r="C67" s="8"/>
      <c r="D67" s="8"/>
      <c r="E67" s="8"/>
      <c r="F67" s="8"/>
      <c r="G67" s="8"/>
      <c r="H67" s="8"/>
      <c r="M67" s="7" t="s">
        <v>83</v>
      </c>
      <c r="N67" s="8"/>
      <c r="O67" s="8"/>
      <c r="P67" s="8"/>
      <c r="Q67" s="8"/>
      <c r="R67" s="8"/>
      <c r="S67" s="8"/>
      <c r="U67" s="7" t="s">
        <v>84</v>
      </c>
      <c r="V67" s="8"/>
      <c r="W67" s="8"/>
    </row>
    <row r="68" spans="2:23" ht="0" hidden="1" customHeight="1" x14ac:dyDescent="0.25"/>
    <row r="69" spans="2:23" ht="0" hidden="1" customHeight="1" x14ac:dyDescent="0.25"/>
  </sheetData>
  <mergeCells count="158">
    <mergeCell ref="P1:X1"/>
    <mergeCell ref="A3:X3"/>
    <mergeCell ref="A5:X5"/>
    <mergeCell ref="A7:X7"/>
    <mergeCell ref="A9:X9"/>
    <mergeCell ref="F19:F20"/>
    <mergeCell ref="L20:X21"/>
    <mergeCell ref="A23:C23"/>
    <mergeCell ref="D23:P23"/>
    <mergeCell ref="R23:U23"/>
    <mergeCell ref="V23:X23"/>
    <mergeCell ref="C11:V11"/>
    <mergeCell ref="A13:X13"/>
    <mergeCell ref="A15:X15"/>
    <mergeCell ref="E17:G17"/>
    <mergeCell ref="J17:M17"/>
    <mergeCell ref="O17:R17"/>
    <mergeCell ref="A26:C26"/>
    <mergeCell ref="D26:P26"/>
    <mergeCell ref="R26:U26"/>
    <mergeCell ref="V26:X26"/>
    <mergeCell ref="A27:C27"/>
    <mergeCell ref="D27:P27"/>
    <mergeCell ref="R27:U27"/>
    <mergeCell ref="V27:X27"/>
    <mergeCell ref="A24:C24"/>
    <mergeCell ref="D24:P24"/>
    <mergeCell ref="R24:U24"/>
    <mergeCell ref="V24:X24"/>
    <mergeCell ref="A25:C25"/>
    <mergeCell ref="D25:P25"/>
    <mergeCell ref="R25:U25"/>
    <mergeCell ref="V25:X25"/>
    <mergeCell ref="A30:C30"/>
    <mergeCell ref="D30:P30"/>
    <mergeCell ref="R30:U30"/>
    <mergeCell ref="V30:X30"/>
    <mergeCell ref="A31:C31"/>
    <mergeCell ref="D31:P31"/>
    <mergeCell ref="R31:U31"/>
    <mergeCell ref="V31:X31"/>
    <mergeCell ref="A28:C28"/>
    <mergeCell ref="D28:P28"/>
    <mergeCell ref="R28:U28"/>
    <mergeCell ref="V28:X28"/>
    <mergeCell ref="A29:C29"/>
    <mergeCell ref="D29:P29"/>
    <mergeCell ref="R29:U29"/>
    <mergeCell ref="V29:X29"/>
    <mergeCell ref="A34:C34"/>
    <mergeCell ref="D34:P34"/>
    <mergeCell ref="R34:U34"/>
    <mergeCell ref="V34:X34"/>
    <mergeCell ref="A35:C35"/>
    <mergeCell ref="D35:P35"/>
    <mergeCell ref="R35:U35"/>
    <mergeCell ref="V35:X35"/>
    <mergeCell ref="A32:C32"/>
    <mergeCell ref="D32:P32"/>
    <mergeCell ref="R32:U32"/>
    <mergeCell ref="V32:X32"/>
    <mergeCell ref="A33:C33"/>
    <mergeCell ref="D33:P33"/>
    <mergeCell ref="R33:U33"/>
    <mergeCell ref="V33:X33"/>
    <mergeCell ref="A38:C38"/>
    <mergeCell ref="D38:P38"/>
    <mergeCell ref="R38:U38"/>
    <mergeCell ref="V38:X38"/>
    <mergeCell ref="A39:C39"/>
    <mergeCell ref="D39:P39"/>
    <mergeCell ref="R39:U39"/>
    <mergeCell ref="V39:X39"/>
    <mergeCell ref="A36:C36"/>
    <mergeCell ref="D36:P36"/>
    <mergeCell ref="R36:U36"/>
    <mergeCell ref="V36:X36"/>
    <mergeCell ref="A37:C37"/>
    <mergeCell ref="D37:P37"/>
    <mergeCell ref="R37:U37"/>
    <mergeCell ref="V37:X37"/>
    <mergeCell ref="A42:C42"/>
    <mergeCell ref="D42:P42"/>
    <mergeCell ref="R42:U42"/>
    <mergeCell ref="V42:X42"/>
    <mergeCell ref="A43:C43"/>
    <mergeCell ref="D43:P43"/>
    <mergeCell ref="R43:U43"/>
    <mergeCell ref="V43:X43"/>
    <mergeCell ref="A40:C40"/>
    <mergeCell ref="D40:P40"/>
    <mergeCell ref="R40:U40"/>
    <mergeCell ref="V40:X40"/>
    <mergeCell ref="A41:C41"/>
    <mergeCell ref="D41:P41"/>
    <mergeCell ref="R41:U41"/>
    <mergeCell ref="V41:X41"/>
    <mergeCell ref="A46:C46"/>
    <mergeCell ref="D46:P46"/>
    <mergeCell ref="R46:U46"/>
    <mergeCell ref="V46:X46"/>
    <mergeCell ref="A47:C47"/>
    <mergeCell ref="D47:P47"/>
    <mergeCell ref="R47:U47"/>
    <mergeCell ref="V47:X47"/>
    <mergeCell ref="A44:C44"/>
    <mergeCell ref="D44:P44"/>
    <mergeCell ref="R44:U44"/>
    <mergeCell ref="V44:X44"/>
    <mergeCell ref="A45:C45"/>
    <mergeCell ref="D45:P45"/>
    <mergeCell ref="R45:U45"/>
    <mergeCell ref="V45:X45"/>
    <mergeCell ref="A50:C50"/>
    <mergeCell ref="D50:P50"/>
    <mergeCell ref="R50:U50"/>
    <mergeCell ref="V50:X50"/>
    <mergeCell ref="A51:C51"/>
    <mergeCell ref="D51:P51"/>
    <mergeCell ref="R51:U51"/>
    <mergeCell ref="V51:X51"/>
    <mergeCell ref="A48:C48"/>
    <mergeCell ref="D48:P48"/>
    <mergeCell ref="R48:U48"/>
    <mergeCell ref="V48:X48"/>
    <mergeCell ref="A49:C49"/>
    <mergeCell ref="D49:P49"/>
    <mergeCell ref="R49:U49"/>
    <mergeCell ref="V49:X49"/>
    <mergeCell ref="A54:C54"/>
    <mergeCell ref="D54:P54"/>
    <mergeCell ref="R54:U54"/>
    <mergeCell ref="V54:X54"/>
    <mergeCell ref="A55:C55"/>
    <mergeCell ref="D55:P55"/>
    <mergeCell ref="R55:U55"/>
    <mergeCell ref="V55:X55"/>
    <mergeCell ref="A52:C52"/>
    <mergeCell ref="D52:P52"/>
    <mergeCell ref="R52:U52"/>
    <mergeCell ref="V52:X52"/>
    <mergeCell ref="A53:C53"/>
    <mergeCell ref="D53:P53"/>
    <mergeCell ref="R53:U53"/>
    <mergeCell ref="V53:X53"/>
    <mergeCell ref="B65:I65"/>
    <mergeCell ref="M65:S65"/>
    <mergeCell ref="U65:W65"/>
    <mergeCell ref="B67:H67"/>
    <mergeCell ref="M67:S67"/>
    <mergeCell ref="U67:W67"/>
    <mergeCell ref="A58:X58"/>
    <mergeCell ref="B60:I60"/>
    <mergeCell ref="M60:S60"/>
    <mergeCell ref="U60:W60"/>
    <mergeCell ref="B62:H62"/>
    <mergeCell ref="M62:S62"/>
    <mergeCell ref="U62:W62"/>
  </mergeCells>
  <hyperlinks>
    <hyperlink ref="R26" r:id="rId1" display="http://biudzetasvs/dokumentai?eil=3&amp;stulp=1" xr:uid="{00000000-0004-0000-0000-000004000000}"/>
    <hyperlink ref="V26" r:id="rId2" display="http://biudzetasvs/dokumentai?eil=3&amp;stulp=2" xr:uid="{00000000-0004-0000-0000-000005000000}"/>
    <hyperlink ref="R27" r:id="rId3" display="http://biudzetasvs/dokumentai?eil=4&amp;stulp=1" xr:uid="{00000000-0004-0000-0000-000006000000}"/>
    <hyperlink ref="V27" r:id="rId4" display="http://biudzetasvs/dokumentai?eil=4&amp;stulp=2" xr:uid="{00000000-0004-0000-0000-000007000000}"/>
    <hyperlink ref="R28" r:id="rId5" display="http://biudzetasvs/dokumentai?eil=5&amp;stulp=1" xr:uid="{00000000-0004-0000-0000-000008000000}"/>
    <hyperlink ref="V28" r:id="rId6" display="http://biudzetasvs/dokumentai?eil=5&amp;stulp=2" xr:uid="{00000000-0004-0000-0000-000009000000}"/>
    <hyperlink ref="R29" r:id="rId7" display="http://biudzetasvs/dokumentai?eil=6&amp;stulp=1" xr:uid="{00000000-0004-0000-0000-00000A000000}"/>
    <hyperlink ref="V29" r:id="rId8" display="http://biudzetasvs/dokumentai?eil=6&amp;stulp=2" xr:uid="{00000000-0004-0000-0000-00000B000000}"/>
    <hyperlink ref="R30" r:id="rId9" display="http://biudzetasvs/dokumentai?eil=7&amp;stulp=1" xr:uid="{00000000-0004-0000-0000-00000C000000}"/>
    <hyperlink ref="V30" r:id="rId10" display="http://biudzetasvs/dokumentai?eil=7&amp;stulp=2" xr:uid="{00000000-0004-0000-0000-00000D000000}"/>
    <hyperlink ref="R32" r:id="rId11" display="http://biudzetasvs/dokumentai?eil=9&amp;stulp=1" xr:uid="{00000000-0004-0000-0000-000010000000}"/>
    <hyperlink ref="V32" r:id="rId12" display="http://biudzetasvs/dokumentai?eil=9&amp;stulp=2" xr:uid="{00000000-0004-0000-0000-000011000000}"/>
    <hyperlink ref="R33" r:id="rId13" display="http://biudzetasvs/dokumentai?eil=10&amp;stulp=1" xr:uid="{00000000-0004-0000-0000-000012000000}"/>
    <hyperlink ref="V33" r:id="rId14" display="http://biudzetasvs/dokumentai?eil=10&amp;stulp=2" xr:uid="{00000000-0004-0000-0000-000013000000}"/>
    <hyperlink ref="R35" r:id="rId15" display="http://biudzetasvs/dokumentai?eil=12&amp;stulp=1" xr:uid="{00000000-0004-0000-0000-000016000000}"/>
    <hyperlink ref="V35" r:id="rId16" display="http://biudzetasvs/dokumentai?eil=12&amp;stulp=2" xr:uid="{00000000-0004-0000-0000-000017000000}"/>
    <hyperlink ref="R36" r:id="rId17" display="http://biudzetasvs/dokumentai?eil=13&amp;stulp=1" xr:uid="{00000000-0004-0000-0000-000018000000}"/>
    <hyperlink ref="V36" r:id="rId18" display="http://biudzetasvs/dokumentai?eil=13&amp;stulp=2" xr:uid="{00000000-0004-0000-0000-000019000000}"/>
    <hyperlink ref="R37" r:id="rId19" display="http://biudzetasvs/dokumentai?eil=14&amp;stulp=1" xr:uid="{00000000-0004-0000-0000-00001A000000}"/>
    <hyperlink ref="V37" r:id="rId20" display="http://biudzetasvs/dokumentai?eil=14&amp;stulp=2" xr:uid="{00000000-0004-0000-0000-00001B000000}"/>
    <hyperlink ref="R38" r:id="rId21" display="http://biudzetasvs/dokumentai?eil=15&amp;stulp=1" xr:uid="{00000000-0004-0000-0000-00001C000000}"/>
    <hyperlink ref="V38" r:id="rId22" display="http://biudzetasvs/dokumentai?eil=15&amp;stulp=2" xr:uid="{00000000-0004-0000-0000-00001D000000}"/>
    <hyperlink ref="R40" r:id="rId23" display="http://biudzetasvs/dokumentai?eil=17&amp;stulp=1" xr:uid="{00000000-0004-0000-0000-000020000000}"/>
    <hyperlink ref="V40" r:id="rId24" display="http://biudzetasvs/dokumentai?eil=17&amp;stulp=2" xr:uid="{00000000-0004-0000-0000-000021000000}"/>
    <hyperlink ref="R41" r:id="rId25" display="http://biudzetasvs/dokumentai?eil=18&amp;stulp=1" xr:uid="{00000000-0004-0000-0000-000022000000}"/>
    <hyperlink ref="V41" r:id="rId26" display="http://biudzetasvs/dokumentai?eil=18&amp;stulp=2" xr:uid="{00000000-0004-0000-0000-000023000000}"/>
    <hyperlink ref="R42" r:id="rId27" display="http://biudzetasvs/dokumentai?eil=19&amp;stulp=1" xr:uid="{00000000-0004-0000-0000-000024000000}"/>
    <hyperlink ref="V42" r:id="rId28" display="http://biudzetasvs/dokumentai?eil=19&amp;stulp=2" xr:uid="{00000000-0004-0000-0000-000025000000}"/>
    <hyperlink ref="R43" r:id="rId29" display="http://biudzetasvs/dokumentai?eil=20&amp;stulp=1" xr:uid="{00000000-0004-0000-0000-000026000000}"/>
    <hyperlink ref="V43" r:id="rId30" display="http://biudzetasvs/dokumentai?eil=20&amp;stulp=2" xr:uid="{00000000-0004-0000-0000-000027000000}"/>
    <hyperlink ref="R44" r:id="rId31" display="http://biudzetasvs/dokumentai?eil=21&amp;stulp=1" xr:uid="{00000000-0004-0000-0000-000028000000}"/>
    <hyperlink ref="V44" r:id="rId32" display="http://biudzetasvs/dokumentai?eil=21&amp;stulp=2" xr:uid="{00000000-0004-0000-0000-000029000000}"/>
    <hyperlink ref="R46" r:id="rId33" display="http://biudzetasvs/dokumentai?eil=23&amp;stulp=1" xr:uid="{00000000-0004-0000-0000-00002C000000}"/>
    <hyperlink ref="V46" r:id="rId34" display="http://biudzetasvs/dokumentai?eil=23&amp;stulp=2" xr:uid="{00000000-0004-0000-0000-00002D000000}"/>
    <hyperlink ref="R47" r:id="rId35" display="http://biudzetasvs/dokumentai?eil=24&amp;stulp=1" xr:uid="{00000000-0004-0000-0000-00002E000000}"/>
    <hyperlink ref="V47" r:id="rId36" display="http://biudzetasvs/dokumentai?eil=24&amp;stulp=2" xr:uid="{00000000-0004-0000-0000-00002F000000}"/>
    <hyperlink ref="R49" r:id="rId37" display="http://biudzetasvs/dokumentai?eil=26&amp;stulp=1" xr:uid="{00000000-0004-0000-0000-000032000000}"/>
    <hyperlink ref="V49" r:id="rId38" display="http://biudzetasvs/dokumentai?eil=26&amp;stulp=2" xr:uid="{00000000-0004-0000-0000-000033000000}"/>
    <hyperlink ref="R50" r:id="rId39" display="http://biudzetasvs/dokumentai?eil=27&amp;stulp=1" xr:uid="{00000000-0004-0000-0000-000034000000}"/>
    <hyperlink ref="V50" r:id="rId40" display="http://biudzetasvs/dokumentai?eil=27&amp;stulp=2" xr:uid="{00000000-0004-0000-0000-000035000000}"/>
    <hyperlink ref="R51" r:id="rId41" display="http://biudzetasvs/dokumentai?eil=28&amp;stulp=1" xr:uid="{00000000-0004-0000-0000-000036000000}"/>
    <hyperlink ref="V51" r:id="rId42" display="http://biudzetasvs/dokumentai?eil=28&amp;stulp=2" xr:uid="{00000000-0004-0000-0000-000037000000}"/>
    <hyperlink ref="R52" r:id="rId43" display="http://biudzetasvs/dokumentai?eil=29&amp;stulp=1" xr:uid="{00000000-0004-0000-0000-000038000000}"/>
    <hyperlink ref="V52" r:id="rId44" display="http://biudzetasvs/dokumentai?eil=29&amp;stulp=2" xr:uid="{00000000-0004-0000-0000-000039000000}"/>
    <hyperlink ref="R53" r:id="rId45" display="http://biudzetasvs/dokumentai?eil=30&amp;stulp=1" xr:uid="{00000000-0004-0000-0000-00003A000000}"/>
    <hyperlink ref="V53" r:id="rId46" display="http://biudzetasvs/dokumentai?eil=30&amp;stulp=2" xr:uid="{00000000-0004-0000-0000-00003B000000}"/>
    <hyperlink ref="R54" r:id="rId47" display="http://biudzetasvs/dokumentai?eil=31&amp;stulp=1" xr:uid="{00000000-0004-0000-0000-00003C000000}"/>
    <hyperlink ref="V54" r:id="rId48" display="http://biudzetasvs/dokumentai?eil=31&amp;stulp=2" xr:uid="{00000000-0004-0000-0000-00003D000000}"/>
  </hyperlinks>
  <pageMargins left="1.1811023622047201" right="0.39370078740157499" top="0.98425196850393704" bottom="1.2863346456692899" header="0.98425196850393704" footer="0.98425196850393704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Daina Rafanavičienė</cp:lastModifiedBy>
  <dcterms:modified xsi:type="dcterms:W3CDTF">2026-05-13T12:34:22Z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