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a\Desktop\2026\I ketv\Finansinė\"/>
    </mc:Choice>
  </mc:AlternateContent>
  <xr:revisionPtr revIDLastSave="0" documentId="13_ncr:1_{303B7484-CD38-4775-905F-8ADBE21DBD6C}" xr6:coauthVersionLast="47" xr6:coauthVersionMax="47" xr10:uidLastSave="{00000000-0000-0000-0000-000000000000}"/>
  <bookViews>
    <workbookView xWindow="780" yWindow="390" windowWidth="11265" windowHeight="153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R52" i="1" l="1"/>
  <c r="R49" i="1"/>
  <c r="R46" i="1"/>
  <c r="R43" i="1"/>
  <c r="R35" i="1"/>
  <c r="R25" i="1"/>
  <c r="R23" i="1"/>
  <c r="R34" i="1" s="1"/>
  <c r="V52" i="1"/>
  <c r="V55" i="1"/>
  <c r="V41" i="1"/>
  <c r="V35" i="1"/>
  <c r="V23" i="1"/>
  <c r="V34" i="1" s="1"/>
  <c r="V25" i="1"/>
  <c r="V43" i="1"/>
  <c r="V49" i="1"/>
  <c r="V46" i="1"/>
  <c r="R41" i="1" l="1"/>
  <c r="R55" i="1" s="1"/>
</calcChain>
</file>

<file path=xl/sharedStrings.xml><?xml version="1.0" encoding="utf-8"?>
<sst xmlns="http://schemas.openxmlformats.org/spreadsheetml/2006/main" count="98" uniqueCount="92">
  <si>
    <r>
      <rPr>
        <sz val="10"/>
        <color rgb="FF000000"/>
        <rFont val="Times New Roman"/>
      </rPr>
      <t xml:space="preserve">26-ojo viešojo sektoriaus apskaitos ir finansinės atskaitomybės standarto „Fondų finansinių ataskaitų rinkinys“
</t>
    </r>
    <r>
      <rPr>
        <sz val="10"/>
        <color rgb="FF000000"/>
        <rFont val="Times New Roman"/>
      </rPr>
      <t>4 priedas</t>
    </r>
  </si>
  <si>
    <t>(Iždo finansinių ataskaitų rinkinio forma)</t>
  </si>
  <si>
    <t>(iždo pavadinimas)</t>
  </si>
  <si>
    <t>188771865, Vasario 16-osios g. 62, Šiauliai</t>
  </si>
  <si>
    <t>(viešojo sektoriaus subjekto, parengusio iždo finansinių ataskaitų rinkinį, juridinio asmens kodas, adresas)</t>
  </si>
  <si>
    <t>FINANSINĖS BŪKLĖS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</si>
  <si>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</si>
  <si>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</si>
  <si>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</si>
  <si>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</si>
  <si>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</si>
  <si>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</si>
  <si>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</si>
  <si>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</si>
  <si>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</si>
  <si>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</si>
  <si>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1.</t>
  </si>
  <si>
    <t>ILGALAIKIS FINANSINIS TURTAS</t>
  </si>
  <si>
    <t>2.</t>
  </si>
  <si>
    <t>TRUMPALAIKIS TURTAS</t>
  </si>
  <si>
    <t>2.1.</t>
  </si>
  <si>
    <t>IŠ ANKSTO SUMOKĖTOS SUMOS</t>
  </si>
  <si>
    <t>2.2.</t>
  </si>
  <si>
    <t>PER VIENUS METUS GAUTINOS SUMOS</t>
  </si>
  <si>
    <t>2.2.1.</t>
  </si>
  <si>
    <t xml:space="preserve">     Suteiktos paskolos</t>
  </si>
  <si>
    <t>2.2.2.</t>
  </si>
  <si>
    <t xml:space="preserve">     Gautini mokesčiai</t>
  </si>
  <si>
    <t>2.2.3.</t>
  </si>
  <si>
    <t xml:space="preserve">     Gautinos įmokų į fondus sumos</t>
  </si>
  <si>
    <t>2.2.4.</t>
  </si>
  <si>
    <t xml:space="preserve">     Gautinos finansavimo sumos</t>
  </si>
  <si>
    <t>2.2.5.</t>
  </si>
  <si>
    <t xml:space="preserve">     Gautinos sumos už turto naudojimą, parduotas prekes, turtą, paslaugas</t>
  </si>
  <si>
    <t>2.2.6.</t>
  </si>
  <si>
    <t xml:space="preserve">     Kitos gautinos sumos</t>
  </si>
  <si>
    <t>2.3.</t>
  </si>
  <si>
    <t>TRUMPALAIKĖS INVESTICIJOS</t>
  </si>
  <si>
    <t>2.4.</t>
  </si>
  <si>
    <t>PINIGAI IR PINIGŲ EKVIVALENTAI</t>
  </si>
  <si>
    <t>3.</t>
  </si>
  <si>
    <t>IŠ VISO TURTO</t>
  </si>
  <si>
    <t>4.</t>
  </si>
  <si>
    <t>FINANSAVIMO SUMOS</t>
  </si>
  <si>
    <t>4.1.</t>
  </si>
  <si>
    <t>IŠ VALSTYBĖS BIUDŽETO</t>
  </si>
  <si>
    <t>4.2.</t>
  </si>
  <si>
    <t>IŠ SAVIVALDYBĖS BIUDŽETO</t>
  </si>
  <si>
    <t>4.3.</t>
  </si>
  <si>
    <t>IŠ EUROPOS SĄJUNGOS, UŽSIENIO VALSTYBIŲ IR TARPTAUTINIŲ ORGANIZACIJŲ</t>
  </si>
  <si>
    <t>4.4.</t>
  </si>
  <si>
    <t>IŠ VIEŠOJO SEKTORIAUS SUBJEKTŲ PAJAMŲ</t>
  </si>
  <si>
    <t>4.5.</t>
  </si>
  <si>
    <t>IŠ FIZINIŲ IR PRIVAČIŲ JURIDINIŲ ASMENŲ</t>
  </si>
  <si>
    <t>5.</t>
  </si>
  <si>
    <t>ĮSIPAREIGOJIMAI</t>
  </si>
  <si>
    <t>5.1.</t>
  </si>
  <si>
    <t>ATIDĖJINIAI</t>
  </si>
  <si>
    <t>5.2.</t>
  </si>
  <si>
    <t>ILGALAIKIAI ĮSIPAREIGOJIMAI</t>
  </si>
  <si>
    <t>5.2.1.</t>
  </si>
  <si>
    <t xml:space="preserve">     Ilgalaikiai skoliniai įsipareigojimai</t>
  </si>
  <si>
    <t>5.2.2.</t>
  </si>
  <si>
    <t xml:space="preserve">     Kiti ilgalaikiai įsipareigojimai</t>
  </si>
  <si>
    <t>5.3.</t>
  </si>
  <si>
    <t>TRUMPALAIKIAI ĮSIPAREIGOJIMAI</t>
  </si>
  <si>
    <t>5.3.1.</t>
  </si>
  <si>
    <t xml:space="preserve">     Trumpalaikiai skoliniai įsipareigojimai</t>
  </si>
  <si>
    <t>5.3.2.</t>
  </si>
  <si>
    <t xml:space="preserve">     Mokėtinos socialinės išmokos</t>
  </si>
  <si>
    <t>5.3.3.</t>
  </si>
  <si>
    <t xml:space="preserve">     Kiti trumpalaikiai įsipareigojimai</t>
  </si>
  <si>
    <t>5.3.3.1.</t>
  </si>
  <si>
    <t xml:space="preserve">          Mokėtinos sumos tarptautinėms institucijoms, į biudžetus ir fondus</t>
  </si>
  <si>
    <t>5.3.3.2.</t>
  </si>
  <si>
    <t xml:space="preserve">          Kiti įsipareigojimai</t>
  </si>
  <si>
    <t>6.</t>
  </si>
  <si>
    <t>GRYNASIS TURTAS</t>
  </si>
  <si>
    <t>6.1.</t>
  </si>
  <si>
    <t>REZERVAI</t>
  </si>
  <si>
    <t>6.2.</t>
  </si>
  <si>
    <t>SUKAUPTAS PERVIRŠIS AR DEFICITAS</t>
  </si>
  <si>
    <t>7.</t>
  </si>
  <si>
    <t>IŠ VISO FINANSAVIMO SUMŲ, ĮSIPAREIGOJIMŲ IR GRYNOJO TURTO</t>
  </si>
  <si>
    <t>Meras</t>
  </si>
  <si>
    <t>(pareigų pavadinimas)</t>
  </si>
  <si>
    <t>(parašas)</t>
  </si>
  <si>
    <t>(vardas ir pavardė)</t>
  </si>
  <si>
    <t>Vaida Kalasevičienė</t>
  </si>
  <si>
    <t>Strateginio planavimo ir finansų skyriaus vedėja</t>
  </si>
  <si>
    <t>Šiaulių miesto savivaldybės iždas M11I</t>
  </si>
  <si>
    <t>Artūras Vicockas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</si>
</sst>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5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top" wrapText="1" readingOrder="1"/>
    </xf>
    <xf numFmtId="0" fontId="1" fillId="0" borderId="0" xfId="0" applyFont="1"/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3" xfId="1" applyFont="1" applyBorder="1" applyAlignment="1">
      <alignment horizontal="left" wrapText="1" readingOrder="1"/>
    </xf>
    <xf numFmtId="0" fontId="4" fillId="0" borderId="3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9&amp;stulp=2" TargetMode="External"/><Relationship Id="rId18" Type="http://schemas.openxmlformats.org/officeDocument/2006/relationships/hyperlink" Target="http://biudzetasvs/dokumentai?eil=12&amp;stulp=1" TargetMode="External"/><Relationship Id="rId26" Type="http://schemas.openxmlformats.org/officeDocument/2006/relationships/hyperlink" Target="http://biudzetasvs/dokumentai?eil=18&amp;stulp=1" TargetMode="External"/><Relationship Id="rId39" Type="http://schemas.openxmlformats.org/officeDocument/2006/relationships/hyperlink" Target="http://biudzetasvs/dokumentai?eil=27&amp;stulp=1" TargetMode="External"/><Relationship Id="rId3" Type="http://schemas.openxmlformats.org/officeDocument/2006/relationships/hyperlink" Target="http://biudzetasvs/dokumentai?eil=3&amp;stulp=1" TargetMode="External"/><Relationship Id="rId21" Type="http://schemas.openxmlformats.org/officeDocument/2006/relationships/hyperlink" Target="http://biudzetasvs/dokumentai?eil=15&amp;stulp=2" TargetMode="External"/><Relationship Id="rId34" Type="http://schemas.openxmlformats.org/officeDocument/2006/relationships/hyperlink" Target="http://biudzetasvs/dokumentai?eil=24&amp;stulp=1" TargetMode="External"/><Relationship Id="rId42" Type="http://schemas.openxmlformats.org/officeDocument/2006/relationships/hyperlink" Target="http://biudzetasvs/dokumentai?eil=29&amp;stulp=2" TargetMode="External"/><Relationship Id="rId47" Type="http://schemas.openxmlformats.org/officeDocument/2006/relationships/hyperlink" Target="http://biudzetasvs/dokumentai?eil=33&amp;stulp=1" TargetMode="External"/><Relationship Id="rId7" Type="http://schemas.openxmlformats.org/officeDocument/2006/relationships/hyperlink" Target="http://biudzetasvs/dokumentai?eil=6&amp;stulp=2" TargetMode="External"/><Relationship Id="rId12" Type="http://schemas.openxmlformats.org/officeDocument/2006/relationships/hyperlink" Target="http://biudzetasvs/dokumentai?eil=9&amp;stulp=1" TargetMode="External"/><Relationship Id="rId17" Type="http://schemas.openxmlformats.org/officeDocument/2006/relationships/hyperlink" Target="http://biudzetasvs/dokumentai?eil=11&amp;stulp=2" TargetMode="External"/><Relationship Id="rId25" Type="http://schemas.openxmlformats.org/officeDocument/2006/relationships/hyperlink" Target="http://biudzetasvs/dokumentai?eil=17&amp;stulp=2" TargetMode="External"/><Relationship Id="rId33" Type="http://schemas.openxmlformats.org/officeDocument/2006/relationships/hyperlink" Target="http://biudzetasvs/dokumentai?eil=23&amp;stulp=2" TargetMode="External"/><Relationship Id="rId38" Type="http://schemas.openxmlformats.org/officeDocument/2006/relationships/hyperlink" Target="http://biudzetasvs/dokumentai?eil=26&amp;stulp=2" TargetMode="External"/><Relationship Id="rId46" Type="http://schemas.openxmlformats.org/officeDocument/2006/relationships/hyperlink" Target="http://biudzetasvs/dokumentai?eil=32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11&amp;stulp=1" TargetMode="External"/><Relationship Id="rId20" Type="http://schemas.openxmlformats.org/officeDocument/2006/relationships/hyperlink" Target="http://biudzetasvs/dokumentai?eil=15&amp;stulp=1" TargetMode="External"/><Relationship Id="rId29" Type="http://schemas.openxmlformats.org/officeDocument/2006/relationships/hyperlink" Target="http://biudzetasvs/dokumentai?eil=19&amp;stulp=2" TargetMode="External"/><Relationship Id="rId41" Type="http://schemas.openxmlformats.org/officeDocument/2006/relationships/hyperlink" Target="http://biudzetasvs/dokumentai?eil=29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8&amp;stulp=2" TargetMode="External"/><Relationship Id="rId24" Type="http://schemas.openxmlformats.org/officeDocument/2006/relationships/hyperlink" Target="http://biudzetasvs/dokumentai?eil=17&amp;stulp=1" TargetMode="External"/><Relationship Id="rId32" Type="http://schemas.openxmlformats.org/officeDocument/2006/relationships/hyperlink" Target="http://biudzetasvs/dokumentai?eil=23&amp;stulp=1" TargetMode="External"/><Relationship Id="rId37" Type="http://schemas.openxmlformats.org/officeDocument/2006/relationships/hyperlink" Target="http://biudzetasvs/dokumentai?eil=26&amp;stulp=1" TargetMode="External"/><Relationship Id="rId40" Type="http://schemas.openxmlformats.org/officeDocument/2006/relationships/hyperlink" Target="http://biudzetasvs/dokumentai?eil=27&amp;stulp=2" TargetMode="External"/><Relationship Id="rId45" Type="http://schemas.openxmlformats.org/officeDocument/2006/relationships/hyperlink" Target="http://biudzetasvs/dokumentai?eil=32&amp;stulp=1" TargetMode="External"/><Relationship Id="rId5" Type="http://schemas.openxmlformats.org/officeDocument/2006/relationships/hyperlink" Target="http://biudzetasvs/dokumentai?eil=5&amp;stulp=2" TargetMode="External"/><Relationship Id="rId15" Type="http://schemas.openxmlformats.org/officeDocument/2006/relationships/hyperlink" Target="http://biudzetasvs/dokumentai?eil=10&amp;stulp=2" TargetMode="External"/><Relationship Id="rId23" Type="http://schemas.openxmlformats.org/officeDocument/2006/relationships/hyperlink" Target="http://biudzetasvs/dokumentai?eil=16&amp;stulp=2" TargetMode="External"/><Relationship Id="rId28" Type="http://schemas.openxmlformats.org/officeDocument/2006/relationships/hyperlink" Target="http://biudzetasvs/dokumentai?eil=19&amp;stulp=1" TargetMode="External"/><Relationship Id="rId36" Type="http://schemas.openxmlformats.org/officeDocument/2006/relationships/hyperlink" Target="http://biudzetasvs/dokumentai?eil=25&amp;stulp=2" TargetMode="External"/><Relationship Id="rId49" Type="http://schemas.openxmlformats.org/officeDocument/2006/relationships/hyperlink" Target="http://biudzetasvs/dokumentai?eil=25&amp;stulp=2" TargetMode="External"/><Relationship Id="rId10" Type="http://schemas.openxmlformats.org/officeDocument/2006/relationships/hyperlink" Target="http://biudzetasvs/dokumentai?eil=8&amp;stulp=1" TargetMode="External"/><Relationship Id="rId19" Type="http://schemas.openxmlformats.org/officeDocument/2006/relationships/hyperlink" Target="http://biudzetasvs/dokumentai?eil=12&amp;stulp=2" TargetMode="External"/><Relationship Id="rId31" Type="http://schemas.openxmlformats.org/officeDocument/2006/relationships/hyperlink" Target="http://biudzetasvs/dokumentai?eil=21&amp;stulp=2" TargetMode="External"/><Relationship Id="rId44" Type="http://schemas.openxmlformats.org/officeDocument/2006/relationships/hyperlink" Target="http://biudzetasvs/dokumentai?eil=30&amp;stulp=2" TargetMode="External"/><Relationship Id="rId4" Type="http://schemas.openxmlformats.org/officeDocument/2006/relationships/hyperlink" Target="http://biudzetasvs/dokumentai?eil=5&amp;stulp=1" TargetMode="External"/><Relationship Id="rId9" Type="http://schemas.openxmlformats.org/officeDocument/2006/relationships/hyperlink" Target="http://biudzetasvs/dokumentai?eil=7&amp;stulp=2" TargetMode="External"/><Relationship Id="rId14" Type="http://schemas.openxmlformats.org/officeDocument/2006/relationships/hyperlink" Target="http://biudzetasvs/dokumentai?eil=10&amp;stulp=1" TargetMode="External"/><Relationship Id="rId22" Type="http://schemas.openxmlformats.org/officeDocument/2006/relationships/hyperlink" Target="http://biudzetasvs/dokumentai?eil=16&amp;stulp=1" TargetMode="External"/><Relationship Id="rId27" Type="http://schemas.openxmlformats.org/officeDocument/2006/relationships/hyperlink" Target="http://biudzetasvs/dokumentai?eil=18&amp;stulp=2" TargetMode="External"/><Relationship Id="rId30" Type="http://schemas.openxmlformats.org/officeDocument/2006/relationships/hyperlink" Target="http://biudzetasvs/dokumentai?eil=21&amp;stulp=1" TargetMode="External"/><Relationship Id="rId35" Type="http://schemas.openxmlformats.org/officeDocument/2006/relationships/hyperlink" Target="http://biudzetasvs/dokumentai?eil=24&amp;stulp=2" TargetMode="External"/><Relationship Id="rId43" Type="http://schemas.openxmlformats.org/officeDocument/2006/relationships/hyperlink" Target="http://biudzetasvs/dokumentai?eil=30&amp;stulp=1" TargetMode="External"/><Relationship Id="rId48" Type="http://schemas.openxmlformats.org/officeDocument/2006/relationships/hyperlink" Target="http://biudzetasvs/dokumentai?eil=33&amp;stulp=2" TargetMode="External"/><Relationship Id="rId8" Type="http://schemas.openxmlformats.org/officeDocument/2006/relationships/hyperlink" Target="http://biudzetasvs/dokumentai?eil=7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9"/>
  <sheetViews>
    <sheetView showGridLines="0" tabSelected="1" workbookViewId="0">
      <selection activeCell="Q49" sqref="Q49"/>
    </sheetView>
  </sheetViews>
  <sheetFormatPr defaultRowHeight="15" x14ac:dyDescent="0.25"/>
  <cols>
    <col min="1" max="1" width="0.140625" customWidth="1"/>
    <col min="2" max="2" width="0" hidden="1" customWidth="1"/>
    <col min="3" max="3" width="11.5703125" customWidth="1"/>
    <col min="4" max="4" width="18" customWidth="1"/>
    <col min="5" max="5" width="4" customWidth="1"/>
    <col min="6" max="6" width="13.42578125" customWidth="1"/>
    <col min="7" max="7" width="0" hidden="1" customWidth="1"/>
    <col min="8" max="8" width="1.42578125" customWidth="1"/>
    <col min="9" max="9" width="0" hidden="1" customWidth="1"/>
    <col min="10" max="10" width="1.28515625" customWidth="1"/>
    <col min="11" max="11" width="1.42578125" customWidth="1"/>
    <col min="12" max="12" width="0" hidden="1" customWidth="1"/>
    <col min="13" max="13" width="2.7109375" customWidth="1"/>
    <col min="14" max="14" width="1.28515625" customWidth="1"/>
    <col min="15" max="15" width="0" hidden="1" customWidth="1"/>
    <col min="16" max="16" width="3.7109375" customWidth="1"/>
    <col min="17" max="17" width="6.28515625" customWidth="1"/>
    <col min="18" max="18" width="2" customWidth="1"/>
    <col min="19" max="19" width="1.42578125" customWidth="1"/>
    <col min="20" max="20" width="1.140625" customWidth="1"/>
    <col min="21" max="21" width="7.85546875" customWidth="1"/>
    <col min="22" max="22" width="9.85546875" customWidth="1"/>
    <col min="23" max="23" width="2.7109375" customWidth="1"/>
    <col min="24" max="26" width="0" hidden="1" customWidth="1"/>
  </cols>
  <sheetData>
    <row r="1" spans="2:25" ht="57" customHeight="1" x14ac:dyDescent="0.25">
      <c r="N1" s="10" t="s">
        <v>0</v>
      </c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2:25" ht="21.4" customHeight="1" x14ac:dyDescent="0.25"/>
    <row r="3" spans="2:25" ht="14.25" customHeight="1" x14ac:dyDescent="0.25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2:25" ht="9.9499999999999993" customHeight="1" x14ac:dyDescent="0.25"/>
    <row r="5" spans="2:25" ht="14.25" customHeight="1" x14ac:dyDescent="0.25">
      <c r="B5" s="12" t="s">
        <v>90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2:25" ht="0" hidden="1" customHeight="1" x14ac:dyDescent="0.25"/>
    <row r="7" spans="2:25" ht="14.1" customHeight="1" x14ac:dyDescent="0.25">
      <c r="B7" s="4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5" ht="5.0999999999999996" customHeight="1" x14ac:dyDescent="0.25"/>
    <row r="9" spans="2:25" ht="14.25" customHeight="1" x14ac:dyDescent="0.25">
      <c r="C9" s="12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5" ht="0" hidden="1" customHeight="1" x14ac:dyDescent="0.25"/>
    <row r="11" spans="2:25" ht="14.1" customHeight="1" x14ac:dyDescent="0.25">
      <c r="C11" s="4" t="s">
        <v>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2:25" ht="6.2" customHeight="1" x14ac:dyDescent="0.25"/>
    <row r="13" spans="2:25" ht="14.1" customHeight="1" x14ac:dyDescent="0.25">
      <c r="B13" s="6" t="s">
        <v>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2:25" ht="14.25" customHeight="1" x14ac:dyDescent="0.25">
      <c r="B14" s="6" t="s">
        <v>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2:25" ht="0" hidden="1" customHeight="1" x14ac:dyDescent="0.25"/>
    <row r="16" spans="2:25" ht="14.25" customHeight="1" x14ac:dyDescent="0.25">
      <c r="E16" s="8" t="s">
        <v>7</v>
      </c>
      <c r="F16" s="9"/>
      <c r="G16" s="9"/>
      <c r="H16" s="9"/>
      <c r="I16" s="9"/>
      <c r="J16" s="9"/>
      <c r="K16" s="9"/>
      <c r="M16" s="10" t="s">
        <v>8</v>
      </c>
      <c r="N16" s="7"/>
      <c r="P16" s="11">
        <v>1</v>
      </c>
      <c r="Q16" s="9"/>
      <c r="R16" s="9"/>
      <c r="S16" s="9"/>
    </row>
    <row r="17" spans="2:25" ht="0" hidden="1" customHeight="1" x14ac:dyDescent="0.25"/>
    <row r="18" spans="2:25" x14ac:dyDescent="0.25">
      <c r="F18" s="18" t="s">
        <v>10</v>
      </c>
      <c r="G18" s="7"/>
      <c r="H18" s="7"/>
    </row>
    <row r="19" spans="2:25" x14ac:dyDescent="0.25">
      <c r="F19" s="7"/>
      <c r="G19" s="7"/>
      <c r="H19" s="7"/>
      <c r="J19" s="19" t="s">
        <v>9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5" x14ac:dyDescent="0.25"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5" ht="57.75" customHeight="1" x14ac:dyDescent="0.25">
      <c r="B21" s="20" t="s">
        <v>11</v>
      </c>
      <c r="C21" s="14"/>
      <c r="D21" s="20" t="s">
        <v>12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4"/>
      <c r="Q21" s="1" t="s">
        <v>13</v>
      </c>
      <c r="R21" s="20" t="s">
        <v>14</v>
      </c>
      <c r="S21" s="16"/>
      <c r="T21" s="16"/>
      <c r="U21" s="14"/>
      <c r="V21" s="20" t="s">
        <v>15</v>
      </c>
      <c r="W21" s="16"/>
      <c r="X21" s="16"/>
      <c r="Y21" s="14"/>
    </row>
    <row r="22" spans="2:25" x14ac:dyDescent="0.25">
      <c r="B22" s="13" t="s">
        <v>16</v>
      </c>
      <c r="C22" s="14"/>
      <c r="D22" s="15" t="s">
        <v>17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4"/>
      <c r="Q22" s="2"/>
      <c r="R22" s="17">
        <v>0</v>
      </c>
      <c r="S22" s="16"/>
      <c r="T22" s="16"/>
      <c r="U22" s="14"/>
      <c r="V22" s="17">
        <v>0</v>
      </c>
      <c r="W22" s="16"/>
      <c r="X22" s="16"/>
      <c r="Y22" s="14"/>
    </row>
    <row r="23" spans="2:25" x14ac:dyDescent="0.25">
      <c r="B23" s="13" t="s">
        <v>18</v>
      </c>
      <c r="C23" s="14"/>
      <c r="D23" s="15" t="s">
        <v>19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4"/>
      <c r="Q23" s="2"/>
      <c r="R23" s="17">
        <f>SUM(R24,R25,R32,R33)</f>
        <v>51300845.840000004</v>
      </c>
      <c r="S23" s="16"/>
      <c r="T23" s="16"/>
      <c r="U23" s="14"/>
      <c r="V23" s="17">
        <f>SUM(V24,V25,V32,V33)</f>
        <v>33652829.579999998</v>
      </c>
      <c r="W23" s="16"/>
      <c r="X23" s="16"/>
      <c r="Y23" s="14"/>
    </row>
    <row r="24" spans="2:25" x14ac:dyDescent="0.25">
      <c r="B24" s="13" t="s">
        <v>20</v>
      </c>
      <c r="C24" s="14"/>
      <c r="D24" s="15" t="s">
        <v>21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4"/>
      <c r="Q24" s="2"/>
      <c r="R24" s="17">
        <v>0</v>
      </c>
      <c r="S24" s="16"/>
      <c r="T24" s="16"/>
      <c r="U24" s="14"/>
      <c r="V24" s="17"/>
      <c r="W24" s="16"/>
      <c r="X24" s="16"/>
      <c r="Y24" s="14"/>
    </row>
    <row r="25" spans="2:25" x14ac:dyDescent="0.25">
      <c r="B25" s="13" t="s">
        <v>22</v>
      </c>
      <c r="C25" s="14"/>
      <c r="D25" s="15" t="s">
        <v>23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4"/>
      <c r="Q25" s="2"/>
      <c r="R25" s="17">
        <f>SUM(R26:U31)</f>
        <v>18846166.16</v>
      </c>
      <c r="S25" s="16"/>
      <c r="T25" s="16"/>
      <c r="U25" s="14"/>
      <c r="V25" s="17">
        <f>SUM(V26:Y31)</f>
        <v>10978056.209999999</v>
      </c>
      <c r="W25" s="16"/>
      <c r="X25" s="16"/>
      <c r="Y25" s="14"/>
    </row>
    <row r="26" spans="2:25" x14ac:dyDescent="0.25">
      <c r="B26" s="13" t="s">
        <v>24</v>
      </c>
      <c r="C26" s="14"/>
      <c r="D26" s="15" t="s">
        <v>25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4"/>
      <c r="Q26" s="2"/>
      <c r="R26" s="17">
        <v>0</v>
      </c>
      <c r="S26" s="16"/>
      <c r="T26" s="16"/>
      <c r="U26" s="14"/>
      <c r="V26" s="17">
        <v>0</v>
      </c>
      <c r="W26" s="16"/>
      <c r="X26" s="16"/>
      <c r="Y26" s="14"/>
    </row>
    <row r="27" spans="2:25" x14ac:dyDescent="0.25">
      <c r="B27" s="13" t="s">
        <v>26</v>
      </c>
      <c r="C27" s="14"/>
      <c r="D27" s="15" t="s">
        <v>27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4"/>
      <c r="Q27" s="2"/>
      <c r="R27" s="17">
        <v>868938.59</v>
      </c>
      <c r="S27" s="16"/>
      <c r="T27" s="16"/>
      <c r="U27" s="14"/>
      <c r="V27" s="17">
        <v>2422330.9</v>
      </c>
      <c r="W27" s="16"/>
      <c r="X27" s="16"/>
      <c r="Y27" s="14"/>
    </row>
    <row r="28" spans="2:25" x14ac:dyDescent="0.25">
      <c r="B28" s="13" t="s">
        <v>28</v>
      </c>
      <c r="C28" s="14"/>
      <c r="D28" s="15" t="s">
        <v>29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4"/>
      <c r="Q28" s="2"/>
      <c r="R28" s="17">
        <v>0</v>
      </c>
      <c r="S28" s="16"/>
      <c r="T28" s="16"/>
      <c r="U28" s="14"/>
      <c r="V28" s="17">
        <v>0</v>
      </c>
      <c r="W28" s="16"/>
      <c r="X28" s="16"/>
      <c r="Y28" s="14"/>
    </row>
    <row r="29" spans="2:25" x14ac:dyDescent="0.25">
      <c r="B29" s="13" t="s">
        <v>30</v>
      </c>
      <c r="C29" s="14"/>
      <c r="D29" s="15" t="s">
        <v>31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4"/>
      <c r="Q29" s="3">
        <v>1</v>
      </c>
      <c r="R29" s="17">
        <v>11619318.67</v>
      </c>
      <c r="S29" s="16"/>
      <c r="T29" s="16"/>
      <c r="U29" s="14"/>
      <c r="V29" s="17">
        <v>0</v>
      </c>
      <c r="W29" s="16"/>
      <c r="X29" s="16"/>
      <c r="Y29" s="14"/>
    </row>
    <row r="30" spans="2:25" ht="21.75" customHeight="1" x14ac:dyDescent="0.25">
      <c r="B30" s="13" t="s">
        <v>32</v>
      </c>
      <c r="C30" s="14"/>
      <c r="D30" s="15" t="s">
        <v>33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4"/>
      <c r="Q30" s="2"/>
      <c r="R30" s="17">
        <v>12884.28</v>
      </c>
      <c r="S30" s="16"/>
      <c r="T30" s="16"/>
      <c r="U30" s="14"/>
      <c r="V30" s="17">
        <v>9770.44</v>
      </c>
      <c r="W30" s="16"/>
      <c r="X30" s="16"/>
      <c r="Y30" s="14"/>
    </row>
    <row r="31" spans="2:25" x14ac:dyDescent="0.25">
      <c r="B31" s="13" t="s">
        <v>34</v>
      </c>
      <c r="C31" s="14"/>
      <c r="D31" s="15" t="s">
        <v>35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4"/>
      <c r="Q31" s="2"/>
      <c r="R31" s="17">
        <v>6345024.6200000001</v>
      </c>
      <c r="S31" s="16"/>
      <c r="T31" s="16"/>
      <c r="U31" s="14"/>
      <c r="V31" s="17">
        <v>8545954.8699999992</v>
      </c>
      <c r="W31" s="16"/>
      <c r="X31" s="16"/>
      <c r="Y31" s="14"/>
    </row>
    <row r="32" spans="2:25" x14ac:dyDescent="0.25">
      <c r="B32" s="13" t="s">
        <v>36</v>
      </c>
      <c r="C32" s="14"/>
      <c r="D32" s="15" t="s">
        <v>37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4"/>
      <c r="Q32" s="2"/>
      <c r="R32" s="17">
        <v>0</v>
      </c>
      <c r="S32" s="16"/>
      <c r="T32" s="16"/>
      <c r="U32" s="14"/>
      <c r="V32" s="17">
        <v>0</v>
      </c>
      <c r="W32" s="16"/>
      <c r="X32" s="16"/>
      <c r="Y32" s="14"/>
    </row>
    <row r="33" spans="2:25" x14ac:dyDescent="0.25">
      <c r="B33" s="13" t="s">
        <v>38</v>
      </c>
      <c r="C33" s="14"/>
      <c r="D33" s="15" t="s">
        <v>39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4"/>
      <c r="Q33" s="2"/>
      <c r="R33" s="17">
        <v>32454679.68</v>
      </c>
      <c r="S33" s="16"/>
      <c r="T33" s="16"/>
      <c r="U33" s="14"/>
      <c r="V33" s="17">
        <v>22674773.370000001</v>
      </c>
      <c r="W33" s="16"/>
      <c r="X33" s="16"/>
      <c r="Y33" s="14"/>
    </row>
    <row r="34" spans="2:25" x14ac:dyDescent="0.25">
      <c r="B34" s="13" t="s">
        <v>40</v>
      </c>
      <c r="C34" s="14"/>
      <c r="D34" s="15" t="s">
        <v>41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4"/>
      <c r="Q34" s="2"/>
      <c r="R34" s="17">
        <f>SUM(R23)</f>
        <v>51300845.840000004</v>
      </c>
      <c r="S34" s="16"/>
      <c r="T34" s="16"/>
      <c r="U34" s="14"/>
      <c r="V34" s="17">
        <f>SUM(V23)</f>
        <v>33652829.579999998</v>
      </c>
      <c r="W34" s="16"/>
      <c r="X34" s="16"/>
      <c r="Y34" s="14"/>
    </row>
    <row r="35" spans="2:25" x14ac:dyDescent="0.25">
      <c r="B35" s="13" t="s">
        <v>42</v>
      </c>
      <c r="C35" s="14"/>
      <c r="D35" s="15" t="s">
        <v>43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4"/>
      <c r="Q35" s="2"/>
      <c r="R35" s="17">
        <f>SUM(R36:U40)</f>
        <v>12325716.760000002</v>
      </c>
      <c r="S35" s="16"/>
      <c r="T35" s="16"/>
      <c r="U35" s="14"/>
      <c r="V35" s="17">
        <f>SUM(V36:Y40)</f>
        <v>4730583.22</v>
      </c>
      <c r="W35" s="16"/>
      <c r="X35" s="16"/>
      <c r="Y35" s="14"/>
    </row>
    <row r="36" spans="2:25" x14ac:dyDescent="0.25">
      <c r="B36" s="13" t="s">
        <v>44</v>
      </c>
      <c r="C36" s="14"/>
      <c r="D36" s="15" t="s">
        <v>45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4"/>
      <c r="Q36" s="2"/>
      <c r="R36" s="17">
        <v>7201877.9800000004</v>
      </c>
      <c r="S36" s="16"/>
      <c r="T36" s="16"/>
      <c r="U36" s="14"/>
      <c r="V36" s="17">
        <v>0</v>
      </c>
      <c r="W36" s="16"/>
      <c r="X36" s="16"/>
      <c r="Y36" s="14"/>
    </row>
    <row r="37" spans="2:25" x14ac:dyDescent="0.25">
      <c r="B37" s="13" t="s">
        <v>46</v>
      </c>
      <c r="C37" s="14"/>
      <c r="D37" s="15" t="s">
        <v>47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4"/>
      <c r="Q37" s="2"/>
      <c r="R37" s="17">
        <v>0</v>
      </c>
      <c r="S37" s="16"/>
      <c r="T37" s="16"/>
      <c r="U37" s="14"/>
      <c r="V37" s="17">
        <v>0</v>
      </c>
      <c r="W37" s="16"/>
      <c r="X37" s="16"/>
      <c r="Y37" s="14"/>
    </row>
    <row r="38" spans="2:25" ht="24.75" customHeight="1" x14ac:dyDescent="0.25">
      <c r="B38" s="13" t="s">
        <v>48</v>
      </c>
      <c r="C38" s="14"/>
      <c r="D38" s="15" t="s">
        <v>49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4"/>
      <c r="Q38" s="2"/>
      <c r="R38" s="17">
        <v>5123838.78</v>
      </c>
      <c r="S38" s="16"/>
      <c r="T38" s="16"/>
      <c r="U38" s="14"/>
      <c r="V38" s="17">
        <v>4730583.22</v>
      </c>
      <c r="W38" s="16"/>
      <c r="X38" s="16"/>
      <c r="Y38" s="14"/>
    </row>
    <row r="39" spans="2:25" x14ac:dyDescent="0.25">
      <c r="B39" s="13" t="s">
        <v>50</v>
      </c>
      <c r="C39" s="14"/>
      <c r="D39" s="15" t="s">
        <v>51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4"/>
      <c r="Q39" s="2"/>
      <c r="R39" s="17">
        <v>0</v>
      </c>
      <c r="S39" s="16"/>
      <c r="T39" s="16"/>
      <c r="U39" s="14"/>
      <c r="V39" s="17">
        <v>0</v>
      </c>
      <c r="W39" s="16"/>
      <c r="X39" s="16"/>
      <c r="Y39" s="14"/>
    </row>
    <row r="40" spans="2:25" x14ac:dyDescent="0.25">
      <c r="B40" s="13" t="s">
        <v>52</v>
      </c>
      <c r="C40" s="14"/>
      <c r="D40" s="15" t="s">
        <v>53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4"/>
      <c r="Q40" s="2"/>
      <c r="R40" s="17">
        <v>0</v>
      </c>
      <c r="S40" s="16"/>
      <c r="T40" s="16"/>
      <c r="U40" s="14"/>
      <c r="V40" s="17">
        <v>0</v>
      </c>
      <c r="W40" s="16"/>
      <c r="X40" s="16"/>
      <c r="Y40" s="14"/>
    </row>
    <row r="41" spans="2:25" x14ac:dyDescent="0.25">
      <c r="B41" s="13" t="s">
        <v>54</v>
      </c>
      <c r="C41" s="14"/>
      <c r="D41" s="15" t="s">
        <v>55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4"/>
      <c r="Q41" s="2"/>
      <c r="R41" s="17">
        <f>SUM(R42,R43,R46)</f>
        <v>60812541.420000002</v>
      </c>
      <c r="S41" s="16"/>
      <c r="T41" s="16"/>
      <c r="U41" s="14"/>
      <c r="V41" s="17">
        <f>SUM(V42,V43,V46)</f>
        <v>45059903.909999996</v>
      </c>
      <c r="W41" s="16"/>
      <c r="X41" s="16"/>
      <c r="Y41" s="14"/>
    </row>
    <row r="42" spans="2:25" x14ac:dyDescent="0.25">
      <c r="B42" s="13" t="s">
        <v>56</v>
      </c>
      <c r="C42" s="14"/>
      <c r="D42" s="15" t="s">
        <v>57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4"/>
      <c r="Q42" s="2"/>
      <c r="R42" s="17">
        <v>0</v>
      </c>
      <c r="S42" s="16"/>
      <c r="T42" s="16"/>
      <c r="U42" s="14"/>
      <c r="V42" s="17">
        <v>0</v>
      </c>
      <c r="W42" s="16"/>
      <c r="X42" s="16"/>
      <c r="Y42" s="14"/>
    </row>
    <row r="43" spans="2:25" x14ac:dyDescent="0.25">
      <c r="B43" s="13" t="s">
        <v>58</v>
      </c>
      <c r="C43" s="14"/>
      <c r="D43" s="15" t="s">
        <v>59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4"/>
      <c r="Q43" s="2"/>
      <c r="R43" s="17">
        <f>SUM(R44:U45)</f>
        <v>14098415.34</v>
      </c>
      <c r="S43" s="16"/>
      <c r="T43" s="16"/>
      <c r="U43" s="14"/>
      <c r="V43" s="17">
        <f>SUM(V44:Y45)</f>
        <v>16326245.110000001</v>
      </c>
      <c r="W43" s="16"/>
      <c r="X43" s="16"/>
      <c r="Y43" s="14"/>
    </row>
    <row r="44" spans="2:25" x14ac:dyDescent="0.25">
      <c r="B44" s="13" t="s">
        <v>60</v>
      </c>
      <c r="C44" s="14"/>
      <c r="D44" s="15" t="s">
        <v>61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4"/>
      <c r="Q44" s="24">
        <v>2</v>
      </c>
      <c r="R44" s="17">
        <v>14055379.119999999</v>
      </c>
      <c r="S44" s="16"/>
      <c r="T44" s="16"/>
      <c r="U44" s="14"/>
      <c r="V44" s="17">
        <v>16283208.890000001</v>
      </c>
      <c r="W44" s="16"/>
      <c r="X44" s="16"/>
      <c r="Y44" s="14"/>
    </row>
    <row r="45" spans="2:25" x14ac:dyDescent="0.25">
      <c r="B45" s="13" t="s">
        <v>62</v>
      </c>
      <c r="C45" s="14"/>
      <c r="D45" s="15" t="s">
        <v>63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4"/>
      <c r="Q45" s="23"/>
      <c r="R45" s="17">
        <v>43036.22</v>
      </c>
      <c r="S45" s="16"/>
      <c r="T45" s="16"/>
      <c r="U45" s="14"/>
      <c r="V45" s="17">
        <v>43036.22</v>
      </c>
      <c r="W45" s="16"/>
      <c r="X45" s="16"/>
      <c r="Y45" s="14"/>
    </row>
    <row r="46" spans="2:25" x14ac:dyDescent="0.25">
      <c r="B46" s="13" t="s">
        <v>64</v>
      </c>
      <c r="C46" s="14"/>
      <c r="D46" s="15" t="s">
        <v>65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4"/>
      <c r="Q46" s="23"/>
      <c r="R46" s="17">
        <f>SUM(R47:U49)</f>
        <v>46714126.079999998</v>
      </c>
      <c r="S46" s="16"/>
      <c r="T46" s="16"/>
      <c r="U46" s="14"/>
      <c r="V46" s="17">
        <f>SUM(V47:Y49)</f>
        <v>28733658.799999997</v>
      </c>
      <c r="W46" s="16"/>
      <c r="X46" s="16"/>
      <c r="Y46" s="14"/>
    </row>
    <row r="47" spans="2:25" x14ac:dyDescent="0.25">
      <c r="B47" s="13" t="s">
        <v>66</v>
      </c>
      <c r="C47" s="14"/>
      <c r="D47" s="15" t="s">
        <v>67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4"/>
      <c r="Q47" s="24">
        <v>2</v>
      </c>
      <c r="R47" s="17">
        <v>8911319.0800000001</v>
      </c>
      <c r="S47" s="16"/>
      <c r="T47" s="16"/>
      <c r="U47" s="14"/>
      <c r="V47" s="17">
        <v>8522093.0800000001</v>
      </c>
      <c r="W47" s="16"/>
      <c r="X47" s="16"/>
      <c r="Y47" s="14"/>
    </row>
    <row r="48" spans="2:25" x14ac:dyDescent="0.25">
      <c r="B48" s="13" t="s">
        <v>68</v>
      </c>
      <c r="C48" s="14"/>
      <c r="D48" s="15" t="s">
        <v>69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4"/>
      <c r="Q48" s="2"/>
      <c r="R48" s="17">
        <v>0</v>
      </c>
      <c r="S48" s="16"/>
      <c r="T48" s="16"/>
      <c r="U48" s="14"/>
      <c r="V48" s="17">
        <v>0</v>
      </c>
      <c r="W48" s="16"/>
      <c r="X48" s="16"/>
      <c r="Y48" s="14"/>
    </row>
    <row r="49" spans="1:25" x14ac:dyDescent="0.25">
      <c r="B49" s="13" t="s">
        <v>70</v>
      </c>
      <c r="C49" s="14"/>
      <c r="D49" s="15" t="s">
        <v>71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4"/>
      <c r="Q49" s="3">
        <v>3</v>
      </c>
      <c r="R49" s="17">
        <f>SUM(R50:U51)</f>
        <v>37802807</v>
      </c>
      <c r="S49" s="16"/>
      <c r="T49" s="16"/>
      <c r="U49" s="14"/>
      <c r="V49" s="17">
        <f>SUM(V50:Y51)</f>
        <v>20211565.719999999</v>
      </c>
      <c r="W49" s="16"/>
      <c r="X49" s="16"/>
      <c r="Y49" s="14"/>
    </row>
    <row r="50" spans="1:25" ht="18.75" customHeight="1" x14ac:dyDescent="0.25">
      <c r="B50" s="13" t="s">
        <v>72</v>
      </c>
      <c r="C50" s="14"/>
      <c r="D50" s="15" t="s">
        <v>73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4"/>
      <c r="Q50" s="2"/>
      <c r="R50" s="17">
        <v>2444738.9900000002</v>
      </c>
      <c r="S50" s="16"/>
      <c r="T50" s="16"/>
      <c r="U50" s="14"/>
      <c r="V50" s="17">
        <v>2524185.31</v>
      </c>
      <c r="W50" s="16"/>
      <c r="X50" s="16"/>
      <c r="Y50" s="14"/>
    </row>
    <row r="51" spans="1:25" x14ac:dyDescent="0.25">
      <c r="B51" s="13" t="s">
        <v>74</v>
      </c>
      <c r="C51" s="14"/>
      <c r="D51" s="15" t="s">
        <v>75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4"/>
      <c r="Q51" s="2"/>
      <c r="R51" s="17">
        <v>35358068.009999998</v>
      </c>
      <c r="S51" s="16"/>
      <c r="T51" s="16"/>
      <c r="U51" s="14"/>
      <c r="V51" s="17">
        <v>17687380.41</v>
      </c>
      <c r="W51" s="16"/>
      <c r="X51" s="16"/>
      <c r="Y51" s="14"/>
    </row>
    <row r="52" spans="1:25" x14ac:dyDescent="0.25">
      <c r="B52" s="13" t="s">
        <v>76</v>
      </c>
      <c r="C52" s="14"/>
      <c r="D52" s="15" t="s">
        <v>77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4"/>
      <c r="Q52" s="2"/>
      <c r="R52" s="17">
        <f>SUM(R53:U54)</f>
        <v>-21837412.34</v>
      </c>
      <c r="S52" s="16"/>
      <c r="T52" s="16"/>
      <c r="U52" s="14"/>
      <c r="V52" s="17">
        <f>SUM(V53:Y54)</f>
        <v>-16137657.550000001</v>
      </c>
      <c r="W52" s="16"/>
      <c r="X52" s="16"/>
      <c r="Y52" s="14"/>
    </row>
    <row r="53" spans="1:25" x14ac:dyDescent="0.25">
      <c r="B53" s="13" t="s">
        <v>78</v>
      </c>
      <c r="C53" s="14"/>
      <c r="D53" s="15" t="s">
        <v>79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4"/>
      <c r="Q53" s="2"/>
      <c r="R53" s="17">
        <v>0</v>
      </c>
      <c r="S53" s="16"/>
      <c r="T53" s="16"/>
      <c r="U53" s="14"/>
      <c r="V53" s="17">
        <v>0</v>
      </c>
      <c r="W53" s="16"/>
      <c r="X53" s="16"/>
      <c r="Y53" s="14"/>
    </row>
    <row r="54" spans="1:25" x14ac:dyDescent="0.25">
      <c r="B54" s="13" t="s">
        <v>80</v>
      </c>
      <c r="C54" s="14"/>
      <c r="D54" s="15" t="s">
        <v>81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4"/>
      <c r="Q54" s="2"/>
      <c r="R54" s="17">
        <v>-21837412.34</v>
      </c>
      <c r="S54" s="16"/>
      <c r="T54" s="16"/>
      <c r="U54" s="14"/>
      <c r="V54" s="17">
        <v>-16137657.550000001</v>
      </c>
      <c r="W54" s="16"/>
      <c r="X54" s="16"/>
      <c r="Y54" s="14"/>
    </row>
    <row r="55" spans="1:25" ht="23.25" customHeight="1" x14ac:dyDescent="0.25">
      <c r="B55" s="13" t="s">
        <v>82</v>
      </c>
      <c r="C55" s="14"/>
      <c r="D55" s="15" t="s">
        <v>83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4"/>
      <c r="Q55" s="2"/>
      <c r="R55" s="17">
        <f>SUM(R35,R41,R52)</f>
        <v>51300845.840000004</v>
      </c>
      <c r="S55" s="16"/>
      <c r="T55" s="16"/>
      <c r="U55" s="14"/>
      <c r="V55" s="17">
        <f>SUM(V35,V41,V52)</f>
        <v>33652829.579999998</v>
      </c>
      <c r="W55" s="16"/>
      <c r="X55" s="16"/>
      <c r="Y55" s="14"/>
    </row>
    <row r="56" spans="1:25" ht="0" hidden="1" customHeight="1" x14ac:dyDescent="0.25"/>
    <row r="57" spans="1:25" ht="2.1" customHeight="1" x14ac:dyDescent="0.25"/>
    <row r="58" spans="1:25" ht="26.1" customHeight="1" x14ac:dyDescent="0.25">
      <c r="C58" s="22" t="s">
        <v>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5" ht="4.1500000000000004" customHeight="1" x14ac:dyDescent="0.25"/>
    <row r="60" spans="1:25" ht="14.25" customHeight="1" x14ac:dyDescent="0.25">
      <c r="A60" s="12" t="s">
        <v>84</v>
      </c>
      <c r="B60" s="7"/>
      <c r="C60" s="7"/>
      <c r="D60" s="7"/>
      <c r="E60" s="7"/>
      <c r="F60" s="7"/>
      <c r="G60" s="7"/>
      <c r="K60" s="21" t="s">
        <v>9</v>
      </c>
      <c r="L60" s="9"/>
      <c r="M60" s="9"/>
      <c r="N60" s="9"/>
      <c r="O60" s="9"/>
      <c r="P60" s="9"/>
      <c r="Q60" s="9"/>
      <c r="R60" s="9"/>
      <c r="U60" s="12" t="s">
        <v>91</v>
      </c>
      <c r="V60" s="7"/>
      <c r="W60" s="7"/>
    </row>
    <row r="61" spans="1:25" ht="0" hidden="1" customHeight="1" x14ac:dyDescent="0.25"/>
    <row r="62" spans="1:25" ht="14.1" customHeight="1" x14ac:dyDescent="0.25">
      <c r="A62" s="4" t="s">
        <v>85</v>
      </c>
      <c r="B62" s="5"/>
      <c r="C62" s="5"/>
      <c r="D62" s="5"/>
      <c r="E62" s="5"/>
      <c r="F62" s="5"/>
      <c r="K62" s="4" t="s">
        <v>86</v>
      </c>
      <c r="L62" s="5"/>
      <c r="M62" s="5"/>
      <c r="N62" s="5"/>
      <c r="O62" s="5"/>
      <c r="P62" s="5"/>
      <c r="Q62" s="5"/>
      <c r="R62" s="5"/>
      <c r="U62" s="4" t="s">
        <v>87</v>
      </c>
      <c r="V62" s="5"/>
      <c r="W62" s="5"/>
    </row>
    <row r="63" spans="1:25" ht="0" hidden="1" customHeight="1" x14ac:dyDescent="0.25"/>
    <row r="64" spans="1:25" ht="9.9499999999999993" customHeight="1" x14ac:dyDescent="0.25"/>
    <row r="65" spans="1:23" ht="14.25" customHeight="1" x14ac:dyDescent="0.25">
      <c r="A65" s="12" t="s">
        <v>89</v>
      </c>
      <c r="B65" s="7"/>
      <c r="C65" s="7"/>
      <c r="D65" s="7"/>
      <c r="E65" s="7"/>
      <c r="F65" s="7"/>
      <c r="G65" s="7"/>
      <c r="K65" s="21" t="s">
        <v>9</v>
      </c>
      <c r="L65" s="9"/>
      <c r="M65" s="9"/>
      <c r="N65" s="9"/>
      <c r="O65" s="9"/>
      <c r="P65" s="9"/>
      <c r="Q65" s="9"/>
      <c r="R65" s="9"/>
      <c r="U65" s="12" t="s">
        <v>88</v>
      </c>
      <c r="V65" s="7"/>
      <c r="W65" s="7"/>
    </row>
    <row r="66" spans="1:23" ht="0" hidden="1" customHeight="1" x14ac:dyDescent="0.25"/>
    <row r="67" spans="1:23" ht="14.1" customHeight="1" x14ac:dyDescent="0.25">
      <c r="A67" s="4" t="s">
        <v>85</v>
      </c>
      <c r="B67" s="5"/>
      <c r="C67" s="5"/>
      <c r="D67" s="5"/>
      <c r="E67" s="5"/>
      <c r="F67" s="5"/>
      <c r="K67" s="4" t="s">
        <v>86</v>
      </c>
      <c r="L67" s="5"/>
      <c r="M67" s="5"/>
      <c r="N67" s="5"/>
      <c r="O67" s="5"/>
      <c r="P67" s="5"/>
      <c r="Q67" s="5"/>
      <c r="R67" s="5"/>
      <c r="U67" s="4" t="s">
        <v>87</v>
      </c>
      <c r="V67" s="5"/>
      <c r="W67" s="5"/>
    </row>
    <row r="68" spans="1:23" ht="0" hidden="1" customHeight="1" x14ac:dyDescent="0.25"/>
    <row r="69" spans="1:23" ht="0" hidden="1" customHeight="1" x14ac:dyDescent="0.25"/>
  </sheetData>
  <mergeCells count="166">
    <mergeCell ref="A65:G65"/>
    <mergeCell ref="K65:R65"/>
    <mergeCell ref="U65:W65"/>
    <mergeCell ref="A67:F67"/>
    <mergeCell ref="K67:R67"/>
    <mergeCell ref="U67:W67"/>
    <mergeCell ref="C58:W58"/>
    <mergeCell ref="A60:G60"/>
    <mergeCell ref="K60:R60"/>
    <mergeCell ref="U60:W60"/>
    <mergeCell ref="A62:F62"/>
    <mergeCell ref="K62:R62"/>
    <mergeCell ref="U62:W62"/>
    <mergeCell ref="B54:C54"/>
    <mergeCell ref="D54:P54"/>
    <mergeCell ref="R54:U54"/>
    <mergeCell ref="V54:Y54"/>
    <mergeCell ref="B55:C55"/>
    <mergeCell ref="D55:P55"/>
    <mergeCell ref="R55:U55"/>
    <mergeCell ref="V55:Y55"/>
    <mergeCell ref="B52:C52"/>
    <mergeCell ref="D52:P52"/>
    <mergeCell ref="R52:U52"/>
    <mergeCell ref="V52:Y52"/>
    <mergeCell ref="B53:C53"/>
    <mergeCell ref="D53:P53"/>
    <mergeCell ref="R53:U53"/>
    <mergeCell ref="V53:Y53"/>
    <mergeCell ref="B50:C50"/>
    <mergeCell ref="D50:P50"/>
    <mergeCell ref="R50:U50"/>
    <mergeCell ref="V50:Y50"/>
    <mergeCell ref="B51:C51"/>
    <mergeCell ref="D51:P51"/>
    <mergeCell ref="R51:U51"/>
    <mergeCell ref="V51:Y51"/>
    <mergeCell ref="B48:C48"/>
    <mergeCell ref="D48:P48"/>
    <mergeCell ref="R48:U48"/>
    <mergeCell ref="V48:Y48"/>
    <mergeCell ref="B49:C49"/>
    <mergeCell ref="D49:P49"/>
    <mergeCell ref="R49:U49"/>
    <mergeCell ref="V49:Y49"/>
    <mergeCell ref="B46:C46"/>
    <mergeCell ref="D46:P46"/>
    <mergeCell ref="R46:U46"/>
    <mergeCell ref="V46:Y46"/>
    <mergeCell ref="B47:C47"/>
    <mergeCell ref="D47:P47"/>
    <mergeCell ref="R47:U47"/>
    <mergeCell ref="V47:Y47"/>
    <mergeCell ref="B44:C44"/>
    <mergeCell ref="D44:P44"/>
    <mergeCell ref="R44:U44"/>
    <mergeCell ref="V44:Y44"/>
    <mergeCell ref="B45:C45"/>
    <mergeCell ref="D45:P45"/>
    <mergeCell ref="R45:U45"/>
    <mergeCell ref="V45:Y45"/>
    <mergeCell ref="B42:C42"/>
    <mergeCell ref="D42:P42"/>
    <mergeCell ref="R42:U42"/>
    <mergeCell ref="V42:Y42"/>
    <mergeCell ref="B43:C43"/>
    <mergeCell ref="D43:P43"/>
    <mergeCell ref="R43:U43"/>
    <mergeCell ref="V43:Y43"/>
    <mergeCell ref="B40:C40"/>
    <mergeCell ref="D40:P40"/>
    <mergeCell ref="R40:U40"/>
    <mergeCell ref="V40:Y40"/>
    <mergeCell ref="B41:C41"/>
    <mergeCell ref="D41:P41"/>
    <mergeCell ref="R41:U41"/>
    <mergeCell ref="V41:Y41"/>
    <mergeCell ref="B38:C38"/>
    <mergeCell ref="D38:P38"/>
    <mergeCell ref="R38:U38"/>
    <mergeCell ref="V38:Y38"/>
    <mergeCell ref="B39:C39"/>
    <mergeCell ref="D39:P39"/>
    <mergeCell ref="R39:U39"/>
    <mergeCell ref="V39:Y39"/>
    <mergeCell ref="B36:C36"/>
    <mergeCell ref="D36:P36"/>
    <mergeCell ref="R36:U36"/>
    <mergeCell ref="V36:Y36"/>
    <mergeCell ref="B37:C37"/>
    <mergeCell ref="D37:P37"/>
    <mergeCell ref="R37:U37"/>
    <mergeCell ref="V37:Y37"/>
    <mergeCell ref="B34:C34"/>
    <mergeCell ref="D34:P34"/>
    <mergeCell ref="R34:U34"/>
    <mergeCell ref="V34:Y34"/>
    <mergeCell ref="B35:C35"/>
    <mergeCell ref="D35:P35"/>
    <mergeCell ref="R35:U35"/>
    <mergeCell ref="V35:Y35"/>
    <mergeCell ref="B32:C32"/>
    <mergeCell ref="D32:P32"/>
    <mergeCell ref="R32:U32"/>
    <mergeCell ref="V32:Y32"/>
    <mergeCell ref="B33:C33"/>
    <mergeCell ref="D33:P33"/>
    <mergeCell ref="R33:U33"/>
    <mergeCell ref="V33:Y33"/>
    <mergeCell ref="B30:C30"/>
    <mergeCell ref="D30:P30"/>
    <mergeCell ref="R30:U30"/>
    <mergeCell ref="V30:Y30"/>
    <mergeCell ref="B31:C31"/>
    <mergeCell ref="D31:P31"/>
    <mergeCell ref="R31:U31"/>
    <mergeCell ref="V31:Y31"/>
    <mergeCell ref="B28:C28"/>
    <mergeCell ref="D28:P28"/>
    <mergeCell ref="R28:U28"/>
    <mergeCell ref="V28:Y28"/>
    <mergeCell ref="B29:C29"/>
    <mergeCell ref="D29:P29"/>
    <mergeCell ref="R29:U29"/>
    <mergeCell ref="V29:Y29"/>
    <mergeCell ref="B26:C26"/>
    <mergeCell ref="D26:P26"/>
    <mergeCell ref="R26:U26"/>
    <mergeCell ref="V26:Y26"/>
    <mergeCell ref="B27:C27"/>
    <mergeCell ref="D27:P27"/>
    <mergeCell ref="R27:U27"/>
    <mergeCell ref="V27:Y27"/>
    <mergeCell ref="B24:C24"/>
    <mergeCell ref="D24:P24"/>
    <mergeCell ref="R24:U24"/>
    <mergeCell ref="V24:Y24"/>
    <mergeCell ref="B25:C25"/>
    <mergeCell ref="D25:P25"/>
    <mergeCell ref="R25:U25"/>
    <mergeCell ref="V25:Y25"/>
    <mergeCell ref="B22:C22"/>
    <mergeCell ref="D22:P22"/>
    <mergeCell ref="R22:U22"/>
    <mergeCell ref="V22:Y22"/>
    <mergeCell ref="B23:C23"/>
    <mergeCell ref="D23:P23"/>
    <mergeCell ref="R23:U23"/>
    <mergeCell ref="V23:Y23"/>
    <mergeCell ref="F18:H19"/>
    <mergeCell ref="J19:X20"/>
    <mergeCell ref="B21:C21"/>
    <mergeCell ref="D21:P21"/>
    <mergeCell ref="R21:U21"/>
    <mergeCell ref="V21:Y21"/>
    <mergeCell ref="C11:Y11"/>
    <mergeCell ref="B13:X13"/>
    <mergeCell ref="B14:X14"/>
    <mergeCell ref="E16:K16"/>
    <mergeCell ref="M16:N16"/>
    <mergeCell ref="P16:S16"/>
    <mergeCell ref="N1:Y1"/>
    <mergeCell ref="B3:X3"/>
    <mergeCell ref="B5:V5"/>
    <mergeCell ref="B7:V7"/>
    <mergeCell ref="C9:Y9"/>
  </mergeCells>
  <hyperlinks>
    <hyperlink ref="R22" r:id="rId1" display="http://biudzetasvs/dokumentai?eil=1&amp;stulp=1" xr:uid="{00000000-0004-0000-0000-000000000000}"/>
    <hyperlink ref="V22" r:id="rId2" display="http://biudzetasvs/dokumentai?eil=1&amp;stulp=2" xr:uid="{00000000-0004-0000-0000-000001000000}"/>
    <hyperlink ref="R24" r:id="rId3" display="http://biudzetasvs/dokumentai?eil=3&amp;stulp=1" xr:uid="{00000000-0004-0000-0000-000004000000}"/>
    <hyperlink ref="R26" r:id="rId4" display="http://biudzetasvs/dokumentai?eil=5&amp;stulp=1" xr:uid="{00000000-0004-0000-0000-000008000000}"/>
    <hyperlink ref="V26" r:id="rId5" display="http://biudzetasvs/dokumentai?eil=5&amp;stulp=2" xr:uid="{00000000-0004-0000-0000-000009000000}"/>
    <hyperlink ref="R27" r:id="rId6" display="http://biudzetasvs/dokumentai?eil=6&amp;stulp=1" xr:uid="{00000000-0004-0000-0000-00000A000000}"/>
    <hyperlink ref="V27" r:id="rId7" display="http://biudzetasvs/dokumentai?eil=6&amp;stulp=2" xr:uid="{00000000-0004-0000-0000-00000B000000}"/>
    <hyperlink ref="R28" r:id="rId8" display="http://biudzetasvs/dokumentai?eil=7&amp;stulp=1" xr:uid="{00000000-0004-0000-0000-00000C000000}"/>
    <hyperlink ref="V28" r:id="rId9" display="http://biudzetasvs/dokumentai?eil=7&amp;stulp=2" xr:uid="{00000000-0004-0000-0000-00000D000000}"/>
    <hyperlink ref="R29" r:id="rId10" display="http://biudzetasvs/dokumentai?eil=8&amp;stulp=1" xr:uid="{00000000-0004-0000-0000-00000E000000}"/>
    <hyperlink ref="V29" r:id="rId11" display="http://biudzetasvs/dokumentai?eil=8&amp;stulp=2" xr:uid="{00000000-0004-0000-0000-00000F000000}"/>
    <hyperlink ref="R30" r:id="rId12" display="http://biudzetasvs/dokumentai?eil=9&amp;stulp=1" xr:uid="{00000000-0004-0000-0000-000010000000}"/>
    <hyperlink ref="V30" r:id="rId13" display="http://biudzetasvs/dokumentai?eil=9&amp;stulp=2" xr:uid="{00000000-0004-0000-0000-000011000000}"/>
    <hyperlink ref="R31" r:id="rId14" display="http://biudzetasvs/dokumentai?eil=10&amp;stulp=1" xr:uid="{00000000-0004-0000-0000-000012000000}"/>
    <hyperlink ref="V31" r:id="rId15" display="http://biudzetasvs/dokumentai?eil=10&amp;stulp=2" xr:uid="{00000000-0004-0000-0000-000013000000}"/>
    <hyperlink ref="R32" r:id="rId16" display="http://biudzetasvs/dokumentai?eil=11&amp;stulp=1" xr:uid="{00000000-0004-0000-0000-000014000000}"/>
    <hyperlink ref="V32" r:id="rId17" display="http://biudzetasvs/dokumentai?eil=11&amp;stulp=2" xr:uid="{00000000-0004-0000-0000-000015000000}"/>
    <hyperlink ref="R33" r:id="rId18" display="http://biudzetasvs/dokumentai?eil=12&amp;stulp=1" xr:uid="{00000000-0004-0000-0000-000016000000}"/>
    <hyperlink ref="V33" r:id="rId19" display="http://biudzetasvs/dokumentai?eil=12&amp;stulp=2" xr:uid="{00000000-0004-0000-0000-000017000000}"/>
    <hyperlink ref="R36" r:id="rId20" display="http://biudzetasvs/dokumentai?eil=15&amp;stulp=1" xr:uid="{00000000-0004-0000-0000-00001C000000}"/>
    <hyperlink ref="V36" r:id="rId21" display="http://biudzetasvs/dokumentai?eil=15&amp;stulp=2" xr:uid="{00000000-0004-0000-0000-00001D000000}"/>
    <hyperlink ref="R37" r:id="rId22" display="http://biudzetasvs/dokumentai?eil=16&amp;stulp=1" xr:uid="{00000000-0004-0000-0000-00001E000000}"/>
    <hyperlink ref="V37" r:id="rId23" display="http://biudzetasvs/dokumentai?eil=16&amp;stulp=2" xr:uid="{00000000-0004-0000-0000-00001F000000}"/>
    <hyperlink ref="R38" r:id="rId24" display="http://biudzetasvs/dokumentai?eil=17&amp;stulp=1" xr:uid="{00000000-0004-0000-0000-000020000000}"/>
    <hyperlink ref="V38" r:id="rId25" display="http://biudzetasvs/dokumentai?eil=17&amp;stulp=2" xr:uid="{00000000-0004-0000-0000-000021000000}"/>
    <hyperlink ref="R39" r:id="rId26" display="http://biudzetasvs/dokumentai?eil=18&amp;stulp=1" xr:uid="{00000000-0004-0000-0000-000022000000}"/>
    <hyperlink ref="V39" r:id="rId27" display="http://biudzetasvs/dokumentai?eil=18&amp;stulp=2" xr:uid="{00000000-0004-0000-0000-000023000000}"/>
    <hyperlink ref="R40" r:id="rId28" display="http://biudzetasvs/dokumentai?eil=19&amp;stulp=1" xr:uid="{00000000-0004-0000-0000-000024000000}"/>
    <hyperlink ref="V40" r:id="rId29" display="http://biudzetasvs/dokumentai?eil=19&amp;stulp=2" xr:uid="{00000000-0004-0000-0000-000025000000}"/>
    <hyperlink ref="R42" r:id="rId30" display="http://biudzetasvs/dokumentai?eil=21&amp;stulp=1" xr:uid="{00000000-0004-0000-0000-000028000000}"/>
    <hyperlink ref="V42" r:id="rId31" display="http://biudzetasvs/dokumentai?eil=21&amp;stulp=2" xr:uid="{00000000-0004-0000-0000-000029000000}"/>
    <hyperlink ref="R44" r:id="rId32" display="http://biudzetasvs/dokumentai?eil=23&amp;stulp=1" xr:uid="{00000000-0004-0000-0000-00002C000000}"/>
    <hyperlink ref="V44" r:id="rId33" display="http://biudzetasvs/dokumentai?eil=23&amp;stulp=2" xr:uid="{00000000-0004-0000-0000-00002D000000}"/>
    <hyperlink ref="R45" r:id="rId34" display="http://biudzetasvs/dokumentai?eil=24&amp;stulp=1" xr:uid="{00000000-0004-0000-0000-00002E000000}"/>
    <hyperlink ref="V45" r:id="rId35" display="http://biudzetasvs/dokumentai?eil=24&amp;stulp=2" xr:uid="{00000000-0004-0000-0000-00002F000000}"/>
    <hyperlink ref="V46" r:id="rId36" display="http://biudzetasvs/dokumentai?eil=25&amp;stulp=2" xr:uid="{00000000-0004-0000-0000-000031000000}"/>
    <hyperlink ref="R47" r:id="rId37" display="http://biudzetasvs/dokumentai?eil=26&amp;stulp=1" xr:uid="{00000000-0004-0000-0000-000032000000}"/>
    <hyperlink ref="V47" r:id="rId38" display="http://biudzetasvs/dokumentai?eil=26&amp;stulp=2" xr:uid="{00000000-0004-0000-0000-000033000000}"/>
    <hyperlink ref="R48" r:id="rId39" display="http://biudzetasvs/dokumentai?eil=27&amp;stulp=1" xr:uid="{00000000-0004-0000-0000-000034000000}"/>
    <hyperlink ref="V48" r:id="rId40" display="http://biudzetasvs/dokumentai?eil=27&amp;stulp=2" xr:uid="{00000000-0004-0000-0000-000035000000}"/>
    <hyperlink ref="R50" r:id="rId41" display="http://biudzetasvs/dokumentai?eil=29&amp;stulp=1" xr:uid="{00000000-0004-0000-0000-000038000000}"/>
    <hyperlink ref="V50" r:id="rId42" display="http://biudzetasvs/dokumentai?eil=29&amp;stulp=2" xr:uid="{00000000-0004-0000-0000-000039000000}"/>
    <hyperlink ref="R51" r:id="rId43" display="http://biudzetasvs/dokumentai?eil=30&amp;stulp=1" xr:uid="{00000000-0004-0000-0000-00003A000000}"/>
    <hyperlink ref="V51" r:id="rId44" display="http://biudzetasvs/dokumentai?eil=30&amp;stulp=2" xr:uid="{00000000-0004-0000-0000-00003B000000}"/>
    <hyperlink ref="R53" r:id="rId45" display="http://biudzetasvs/dokumentai?eil=32&amp;stulp=1" xr:uid="{00000000-0004-0000-0000-00003E000000}"/>
    <hyperlink ref="V53" r:id="rId46" display="http://biudzetasvs/dokumentai?eil=32&amp;stulp=2" xr:uid="{00000000-0004-0000-0000-00003F000000}"/>
    <hyperlink ref="R54" r:id="rId47" display="http://biudzetasvs/dokumentai?eil=33&amp;stulp=1" xr:uid="{00000000-0004-0000-0000-000040000000}"/>
    <hyperlink ref="V54" r:id="rId48" display="http://biudzetasvs/dokumentai?eil=33&amp;stulp=2" xr:uid="{00000000-0004-0000-0000-000041000000}"/>
    <hyperlink ref="R46" r:id="rId49" display="http://biudzetasvs/dokumentai?eil=25&amp;stulp=2" xr:uid="{51F5C462-7272-4612-837C-A85C99D0D1C6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Daina Rafanavičienė</dc:creator>
  <cp:lastModifiedBy>Daina Rafanavičienė</cp:lastModifiedBy>
  <dcterms:created xsi:type="dcterms:W3CDTF">2026-05-13T10:55:55Z</dcterms:created>
  <dcterms:modified xsi:type="dcterms:W3CDTF">2026-05-13T12:34:28Z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